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480" yWindow="705" windowWidth="18195" windowHeight="10455" tabRatio="775" firstSheet="1" activeTab="1"/>
  </bookViews>
  <sheets>
    <sheet name="Лист1" sheetId="15" state="hidden" r:id="rId1"/>
    <sheet name="шампиньоны" sheetId="1" r:id="rId2"/>
  </sheets>
  <externalReferences>
    <externalReference r:id="rId3"/>
  </externalReferences>
  <definedNames>
    <definedName name="_xlnm._FilterDatabase" localSheetId="1" hidden="1">шампиньоны!$A$2:$LT$26</definedName>
    <definedName name="Z_0D7682CC_97E1_4270_ABA7_313C5FBA98B1_.wvu.FilterData" localSheetId="1" hidden="1">шампиньоны!$A$2:$LT$26</definedName>
    <definedName name="Z_0D7682CC_97E1_4270_ABA7_313C5FBA98B1_.wvu.PrintTitles" localSheetId="1" hidden="1">шампиньоны!$A:$A,шампиньоны!$4:$24</definedName>
    <definedName name="Z_0D7682CC_97E1_4270_ABA7_313C5FBA98B1_.wvu.Rows" localSheetId="1" hidden="1">шампиньоны!$6:$11,шампиньоны!#REF!,шампиньоны!#REF!,шампиньоны!#REF!,шампиньоны!#REF!,шампиньоны!$12:$21</definedName>
    <definedName name="Z_CE9DDF90_882E_43F5_B169_3342DCAD98F2_.wvu.Cols" localSheetId="1" hidden="1">шампиньоны!#REF!,шампиньоны!#REF!,шампиньоны!#REF!,шампиньоны!#REF!,шампиньоны!#REF!,шампиньоны!#REF!,шампиньоны!#REF!,шампиньоны!#REF!,шампиньоны!#REF!,шампиньоны!#REF!,шампиньоны!#REF!,шампиньоны!#REF!,шампиньоны!#REF!,шампиньоны!#REF!</definedName>
    <definedName name="Z_CE9DDF90_882E_43F5_B169_3342DCAD98F2_.wvu.PrintTitles" localSheetId="1" hidden="1">шампиньоны!$A:$A,шампиньоны!$4:$24</definedName>
    <definedName name="_xlnm.Print_Titles" localSheetId="1">шампиньоны!$A:$A,шампиньоны!$4:$24</definedName>
  </definedNames>
  <calcPr calcId="144525"/>
  <customWorkbookViews>
    <customWorkbookView name="Журавлёва А. - Личное представление" guid="{0D7682CC-97E1-4270-ABA7-313C5FBA98B1}" mergeInterval="0" personalView="1" maximized="1" windowWidth="1276" windowHeight="751" tabRatio="775" activeSheetId="1"/>
  </customWorkbookViews>
</workbook>
</file>

<file path=xl/calcChain.xml><?xml version="1.0" encoding="utf-8"?>
<calcChain xmlns="http://schemas.openxmlformats.org/spreadsheetml/2006/main">
  <c r="Q6" i="1" l="1"/>
  <c r="O7" i="1"/>
  <c r="O8" i="1"/>
  <c r="O9" i="1"/>
  <c r="O10" i="1"/>
  <c r="O11" i="1"/>
  <c r="O6" i="1"/>
  <c r="R4" i="1"/>
  <c r="O4" i="1"/>
  <c r="R11" i="1"/>
  <c r="R10" i="1"/>
  <c r="R9" i="1"/>
  <c r="R8" i="1"/>
  <c r="R7" i="1"/>
  <c r="R6" i="1"/>
  <c r="S6" i="1" s="1"/>
  <c r="S10" i="1"/>
  <c r="S8" i="1"/>
  <c r="S11" i="1"/>
  <c r="S7" i="1"/>
  <c r="S9" i="1" l="1"/>
  <c r="T13" i="1"/>
  <c r="T9" i="1"/>
  <c r="T11" i="1" l="1"/>
  <c r="T6" i="1"/>
  <c r="T7" i="1"/>
  <c r="T10" i="1"/>
  <c r="T4" i="1"/>
  <c r="T8" i="1"/>
  <c r="T12" i="1" l="1"/>
  <c r="T14" i="1" s="1"/>
  <c r="A4" i="1"/>
  <c r="A8" i="1" l="1"/>
  <c r="Q8" i="1" s="1"/>
  <c r="A9" i="1"/>
  <c r="Q9" i="1" s="1"/>
  <c r="A10" i="1"/>
  <c r="A11" i="1"/>
  <c r="A6" i="1"/>
  <c r="A7" i="1"/>
  <c r="P7" i="1" l="1"/>
  <c r="Q7" i="1"/>
  <c r="P9" i="1"/>
  <c r="P6" i="1"/>
  <c r="P8" i="1"/>
  <c r="Q10" i="1"/>
  <c r="P10" i="1" l="1"/>
  <c r="P11" i="1"/>
  <c r="Q11" i="1"/>
  <c r="Q13" i="1" l="1"/>
  <c r="Q4" i="1"/>
  <c r="Q12" i="1" l="1"/>
  <c r="Q14" i="1" s="1"/>
</calcChain>
</file>

<file path=xl/sharedStrings.xml><?xml version="1.0" encoding="utf-8"?>
<sst xmlns="http://schemas.openxmlformats.org/spreadsheetml/2006/main" count="54" uniqueCount="39">
  <si>
    <t>Номер столбца 1</t>
  </si>
  <si>
    <t>Примечания</t>
  </si>
  <si>
    <t>ягода</t>
  </si>
  <si>
    <t>овощи</t>
  </si>
  <si>
    <t>грибы</t>
  </si>
  <si>
    <t>ананасы</t>
  </si>
  <si>
    <t>смеси</t>
  </si>
  <si>
    <t>ДР и ВП</t>
  </si>
  <si>
    <t>морепродукты</t>
  </si>
  <si>
    <t>экзо</t>
  </si>
  <si>
    <t>ягода в сахаре</t>
  </si>
  <si>
    <t>палочки</t>
  </si>
  <si>
    <t>креветка Дания</t>
  </si>
  <si>
    <t>Цена Дунао</t>
  </si>
  <si>
    <t>Цена Цзышань</t>
  </si>
  <si>
    <t>Цена Фуджоу</t>
  </si>
  <si>
    <t>Цена Цзюфа</t>
  </si>
  <si>
    <t>Цена таможни</t>
  </si>
  <si>
    <t>Итого ст-ть к-ра</t>
  </si>
  <si>
    <t>Оплата офиц.</t>
  </si>
  <si>
    <t>Оплата н/офиц</t>
  </si>
  <si>
    <t>Пошлина</t>
  </si>
  <si>
    <t>Фрахт</t>
  </si>
  <si>
    <t>СВХ</t>
  </si>
  <si>
    <t>Дата оплаты валюты</t>
  </si>
  <si>
    <t>Дата оплаты пошлины</t>
  </si>
  <si>
    <t>Дата оплаты фрахта</t>
  </si>
  <si>
    <t>Дата оплаты СВХ</t>
  </si>
  <si>
    <t>Официальная оплата</t>
  </si>
  <si>
    <t>Цены</t>
  </si>
  <si>
    <t>Вес коробки</t>
  </si>
  <si>
    <t>Аванс</t>
  </si>
  <si>
    <t>кг</t>
  </si>
  <si>
    <t>руб.</t>
  </si>
  <si>
    <t>не офиц., руб.</t>
  </si>
  <si>
    <t>кор.</t>
  </si>
  <si>
    <t>Цена Мантикора</t>
  </si>
  <si>
    <t>Нужно, чтобы так было с каждой ячейкой из ПЛАНА выделенной красным</t>
  </si>
  <si>
    <t>т.е. добавляются еще 2 столбца официальная оплата и @сумма по"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</si>
</sst>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[$-419]mmmm\ yyyy;@"/>
    <numFmt numFmtId="165" formatCode="dd/mm/yy;@"/>
    <numFmt numFmtId="166" formatCode="dd/mm/yy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Arial Cyr"/>
      <charset val="204"/>
    </font>
    <font>
      <sz val="10"/>
      <name val="Arial"/>
      <family val="2"/>
    </font>
    <font>
      <u/>
      <sz val="10"/>
      <color indexed="12"/>
      <name val="Arial CE"/>
      <charset val="238"/>
    </font>
    <font>
      <sz val="10"/>
      <name val="Arial Cyr"/>
      <charset val="204"/>
    </font>
    <font>
      <sz val="10"/>
      <name val="Arial CE"/>
      <charset val="238"/>
    </font>
    <font>
      <sz val="11"/>
      <name val="Arial"/>
      <family val="2"/>
      <charset val="204"/>
    </font>
    <font>
      <i/>
      <sz val="11"/>
      <name val="Arial Cyr"/>
      <charset val="204"/>
    </font>
    <font>
      <i/>
      <sz val="11"/>
      <name val="Arial"/>
      <family val="2"/>
      <charset val="204"/>
    </font>
    <font>
      <b/>
      <i/>
      <sz val="12"/>
      <name val="Arial Cyr"/>
      <charset val="204"/>
    </font>
    <font>
      <b/>
      <sz val="12"/>
      <color indexed="48"/>
      <name val="Arial Cyr"/>
      <charset val="204"/>
    </font>
    <font>
      <i/>
      <sz val="12"/>
      <name val="Arial Cyr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rgb="FFFF0000"/>
      <name val="Arial Cyr"/>
      <charset val="204"/>
    </font>
    <font>
      <u/>
      <sz val="14"/>
      <name val="Arial"/>
      <family val="2"/>
      <charset val="204"/>
    </font>
    <font>
      <b/>
      <sz val="18"/>
      <color rgb="FF00B05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39997558519241921"/>
        <bgColor theme="4" tint="0.59999389629810485"/>
      </patternFill>
    </fill>
    <fill>
      <patternFill patternType="solid">
        <fgColor theme="4" tint="0.79998168889431442"/>
        <bgColor theme="4" tint="0.59999389629810485"/>
      </patternFill>
    </fill>
  </fills>
  <borders count="23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dashed">
        <color theme="0"/>
      </right>
      <top/>
      <bottom/>
      <diagonal/>
    </border>
    <border>
      <left style="mediumDashed">
        <color theme="3"/>
      </left>
      <right/>
      <top style="mediumDashed">
        <color theme="3"/>
      </top>
      <bottom/>
      <diagonal/>
    </border>
    <border>
      <left/>
      <right/>
      <top style="mediumDashed">
        <color theme="3"/>
      </top>
      <bottom/>
      <diagonal/>
    </border>
    <border>
      <left/>
      <right style="mediumDashed">
        <color theme="3"/>
      </right>
      <top style="mediumDashed">
        <color theme="3"/>
      </top>
      <bottom/>
      <diagonal/>
    </border>
    <border>
      <left style="mediumDashed">
        <color theme="3"/>
      </left>
      <right style="thin">
        <color theme="0"/>
      </right>
      <top/>
      <bottom/>
      <diagonal/>
    </border>
    <border>
      <left style="mediumDashed">
        <color theme="3"/>
      </left>
      <right/>
      <top style="thin">
        <color theme="0"/>
      </top>
      <bottom/>
      <diagonal/>
    </border>
    <border>
      <left style="mediumDashed">
        <color theme="3"/>
      </left>
      <right/>
      <top/>
      <bottom style="mediumDashed">
        <color theme="3"/>
      </bottom>
      <diagonal/>
    </border>
    <border>
      <left/>
      <right/>
      <top/>
      <bottom style="mediumDashed">
        <color theme="3"/>
      </bottom>
      <diagonal/>
    </border>
    <border>
      <left/>
      <right style="mediumDashed">
        <color theme="3"/>
      </right>
      <top/>
      <bottom style="mediumDashed">
        <color theme="3"/>
      </bottom>
      <diagonal/>
    </border>
    <border>
      <left style="thin">
        <color theme="0"/>
      </left>
      <right style="thin">
        <color theme="0"/>
      </right>
      <top style="medium">
        <color theme="3"/>
      </top>
      <bottom/>
      <diagonal/>
    </border>
    <border>
      <left style="thin">
        <color theme="0"/>
      </left>
      <right/>
      <top style="thin">
        <color theme="0"/>
      </top>
      <bottom style="medium">
        <color theme="3"/>
      </bottom>
      <diagonal/>
    </border>
    <border>
      <left/>
      <right style="thin">
        <color theme="0"/>
      </right>
      <top style="medium">
        <color theme="3"/>
      </top>
      <bottom/>
      <diagonal/>
    </border>
    <border>
      <left/>
      <right/>
      <top style="thin">
        <color theme="0"/>
      </top>
      <bottom/>
      <diagonal/>
    </border>
    <border>
      <left/>
      <right/>
      <top style="thin">
        <color theme="0"/>
      </top>
      <bottom style="medium">
        <color theme="3"/>
      </bottom>
      <diagonal/>
    </border>
    <border>
      <left style="thin">
        <color theme="0"/>
      </left>
      <right style="mediumDashed">
        <color theme="3"/>
      </right>
      <top/>
      <bottom/>
      <diagonal/>
    </border>
    <border>
      <left style="thin">
        <color theme="0"/>
      </left>
      <right style="mediumDashed">
        <color theme="3"/>
      </right>
      <top style="thin">
        <color theme="0"/>
      </top>
      <bottom/>
      <diagonal/>
    </border>
    <border>
      <left style="mediumDashed">
        <color theme="3"/>
      </left>
      <right/>
      <top/>
      <bottom/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medium">
        <color theme="3"/>
      </top>
      <bottom/>
      <diagonal/>
    </border>
  </borders>
  <cellStyleXfs count="12">
    <xf numFmtId="0" fontId="0" fillId="0" borderId="0"/>
    <xf numFmtId="0" fontId="2" fillId="0" borderId="0"/>
    <xf numFmtId="0" fontId="4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6" fillId="0" borderId="0"/>
    <xf numFmtId="0" fontId="7" fillId="0" borderId="0"/>
    <xf numFmtId="0" fontId="1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3" borderId="3">
      <alignment horizontal="center" vertical="center"/>
    </xf>
    <xf numFmtId="9" fontId="1" fillId="0" borderId="0" applyFont="0" applyFill="0" applyBorder="0" applyAlignment="0" applyProtection="0"/>
  </cellStyleXfs>
  <cellXfs count="74">
    <xf numFmtId="0" fontId="0" fillId="0" borderId="0" xfId="0"/>
    <xf numFmtId="3" fontId="8" fillId="0" borderId="0" xfId="1" applyNumberFormat="1" applyFont="1" applyFill="1" applyAlignment="1">
      <alignment horizontal="center" vertical="center"/>
    </xf>
    <xf numFmtId="3" fontId="0" fillId="0" borderId="0" xfId="0" applyNumberFormat="1"/>
    <xf numFmtId="3" fontId="9" fillId="2" borderId="1" xfId="1" applyNumberFormat="1" applyFont="1" applyFill="1" applyBorder="1" applyAlignment="1">
      <alignment horizontal="center" vertical="center" wrapText="1"/>
    </xf>
    <xf numFmtId="3" fontId="8" fillId="0" borderId="0" xfId="1" applyNumberFormat="1" applyFont="1" applyFill="1" applyBorder="1" applyAlignment="1">
      <alignment horizontal="center" vertical="center"/>
    </xf>
    <xf numFmtId="3" fontId="10" fillId="0" borderId="0" xfId="1" applyNumberFormat="1" applyFont="1" applyFill="1" applyAlignment="1">
      <alignment horizontal="center" vertical="center"/>
    </xf>
    <xf numFmtId="3" fontId="10" fillId="0" borderId="0" xfId="1" applyNumberFormat="1" applyFont="1" applyFill="1" applyBorder="1" applyAlignment="1">
      <alignment horizontal="center" vertical="center"/>
    </xf>
    <xf numFmtId="3" fontId="11" fillId="3" borderId="2" xfId="1" applyNumberFormat="1" applyFont="1" applyFill="1" applyBorder="1" applyAlignment="1">
      <alignment horizontal="center" vertical="center" wrapText="1"/>
    </xf>
    <xf numFmtId="3" fontId="11" fillId="3" borderId="2" xfId="1" applyNumberFormat="1" applyFont="1" applyFill="1" applyBorder="1" applyAlignment="1">
      <alignment vertical="center" wrapText="1"/>
    </xf>
    <xf numFmtId="3" fontId="11" fillId="3" borderId="7" xfId="1" applyNumberFormat="1" applyFont="1" applyFill="1" applyBorder="1" applyAlignment="1">
      <alignment horizontal="center" vertical="center" wrapText="1"/>
    </xf>
    <xf numFmtId="3" fontId="9" fillId="2" borderId="8" xfId="1" applyNumberFormat="1" applyFont="1" applyFill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3" fontId="11" fillId="4" borderId="1" xfId="1" applyNumberFormat="1" applyFont="1" applyFill="1" applyBorder="1" applyAlignment="1">
      <alignment horizontal="center" vertical="center" wrapText="1"/>
    </xf>
    <xf numFmtId="3" fontId="11" fillId="4" borderId="8" xfId="1" applyNumberFormat="1" applyFont="1" applyFill="1" applyBorder="1" applyAlignment="1">
      <alignment horizontal="center" vertical="center" wrapText="1"/>
    </xf>
    <xf numFmtId="3" fontId="11" fillId="5" borderId="1" xfId="1" applyNumberFormat="1" applyFont="1" applyFill="1" applyBorder="1" applyAlignment="1">
      <alignment horizontal="center" vertical="center" wrapText="1"/>
    </xf>
    <xf numFmtId="3" fontId="11" fillId="5" borderId="8" xfId="1" applyNumberFormat="1" applyFont="1" applyFill="1" applyBorder="1" applyAlignment="1">
      <alignment horizontal="center" vertical="center" wrapText="1"/>
    </xf>
    <xf numFmtId="165" fontId="11" fillId="4" borderId="1" xfId="1" applyNumberFormat="1" applyFont="1" applyFill="1" applyBorder="1" applyAlignment="1">
      <alignment horizontal="center" vertical="center" wrapText="1"/>
    </xf>
    <xf numFmtId="165" fontId="11" fillId="4" borderId="8" xfId="1" applyNumberFormat="1" applyFont="1" applyFill="1" applyBorder="1" applyAlignment="1">
      <alignment horizontal="center" vertical="center" wrapText="1"/>
    </xf>
    <xf numFmtId="165" fontId="11" fillId="5" borderId="1" xfId="1" applyNumberFormat="1" applyFont="1" applyFill="1" applyBorder="1" applyAlignment="1">
      <alignment horizontal="center" vertical="center" wrapText="1"/>
    </xf>
    <xf numFmtId="165" fontId="11" fillId="5" borderId="8" xfId="1" applyNumberFormat="1" applyFont="1" applyFill="1" applyBorder="1" applyAlignment="1">
      <alignment horizontal="center" vertical="center" wrapText="1"/>
    </xf>
    <xf numFmtId="3" fontId="13" fillId="3" borderId="0" xfId="1" applyNumberFormat="1" applyFont="1" applyFill="1" applyBorder="1" applyAlignment="1">
      <alignment horizontal="center" vertical="center" wrapText="1"/>
    </xf>
    <xf numFmtId="3" fontId="9" fillId="2" borderId="1" xfId="1" applyNumberFormat="1" applyFont="1" applyFill="1" applyBorder="1" applyAlignment="1">
      <alignment horizontal="left" vertical="center" wrapText="1"/>
    </xf>
    <xf numFmtId="3" fontId="9" fillId="6" borderId="8" xfId="1" applyNumberFormat="1" applyFont="1" applyFill="1" applyBorder="1" applyAlignment="1">
      <alignment horizontal="center" vertical="center" wrapText="1"/>
    </xf>
    <xf numFmtId="3" fontId="9" fillId="6" borderId="1" xfId="1" applyNumberFormat="1" applyFont="1" applyFill="1" applyBorder="1" applyAlignment="1">
      <alignment horizontal="center" vertical="center" wrapText="1"/>
    </xf>
    <xf numFmtId="164" fontId="13" fillId="3" borderId="12" xfId="1" applyNumberFormat="1" applyFont="1" applyFill="1" applyBorder="1" applyAlignment="1">
      <alignment horizontal="center" vertical="center" wrapText="1"/>
    </xf>
    <xf numFmtId="165" fontId="11" fillId="5" borderId="13" xfId="1" applyNumberFormat="1" applyFont="1" applyFill="1" applyBorder="1" applyAlignment="1">
      <alignment horizontal="center" vertical="center" wrapText="1"/>
    </xf>
    <xf numFmtId="3" fontId="9" fillId="2" borderId="15" xfId="1" applyNumberFormat="1" applyFont="1" applyFill="1" applyBorder="1" applyAlignment="1">
      <alignment horizontal="center" vertical="center" wrapText="1"/>
    </xf>
    <xf numFmtId="3" fontId="11" fillId="4" borderId="15" xfId="1" applyNumberFormat="1" applyFont="1" applyFill="1" applyBorder="1" applyAlignment="1">
      <alignment horizontal="center" vertical="center" wrapText="1"/>
    </xf>
    <xf numFmtId="3" fontId="11" fillId="5" borderId="15" xfId="1" applyNumberFormat="1" applyFont="1" applyFill="1" applyBorder="1" applyAlignment="1">
      <alignment horizontal="center" vertical="center" wrapText="1"/>
    </xf>
    <xf numFmtId="165" fontId="11" fillId="4" borderId="15" xfId="1" applyNumberFormat="1" applyFont="1" applyFill="1" applyBorder="1" applyAlignment="1">
      <alignment horizontal="center" vertical="center" wrapText="1"/>
    </xf>
    <xf numFmtId="165" fontId="11" fillId="5" borderId="15" xfId="1" applyNumberFormat="1" applyFont="1" applyFill="1" applyBorder="1" applyAlignment="1">
      <alignment horizontal="center" vertical="center" wrapText="1"/>
    </xf>
    <xf numFmtId="165" fontId="11" fillId="5" borderId="16" xfId="1" applyNumberFormat="1" applyFont="1" applyFill="1" applyBorder="1" applyAlignment="1">
      <alignment horizontal="center" vertical="center" wrapText="1"/>
    </xf>
    <xf numFmtId="3" fontId="11" fillId="3" borderId="17" xfId="1" applyNumberFormat="1" applyFont="1" applyFill="1" applyBorder="1" applyAlignment="1">
      <alignment horizontal="center" vertical="center" wrapText="1"/>
    </xf>
    <xf numFmtId="3" fontId="9" fillId="2" borderId="18" xfId="1" applyNumberFormat="1" applyFont="1" applyFill="1" applyBorder="1" applyAlignment="1">
      <alignment horizontal="center" vertical="center" wrapText="1"/>
    </xf>
    <xf numFmtId="3" fontId="9" fillId="6" borderId="18" xfId="1" applyNumberFormat="1" applyFont="1" applyFill="1" applyBorder="1" applyAlignment="1">
      <alignment horizontal="center" vertical="center" wrapText="1"/>
    </xf>
    <xf numFmtId="3" fontId="11" fillId="4" borderId="18" xfId="1" applyNumberFormat="1" applyFont="1" applyFill="1" applyBorder="1" applyAlignment="1">
      <alignment horizontal="center" vertical="center" wrapText="1"/>
    </xf>
    <xf numFmtId="3" fontId="11" fillId="5" borderId="18" xfId="1" applyNumberFormat="1" applyFont="1" applyFill="1" applyBorder="1" applyAlignment="1">
      <alignment horizontal="center" vertical="center" wrapText="1"/>
    </xf>
    <xf numFmtId="165" fontId="11" fillId="4" borderId="18" xfId="1" applyNumberFormat="1" applyFont="1" applyFill="1" applyBorder="1" applyAlignment="1">
      <alignment horizontal="center" vertical="center" wrapText="1"/>
    </xf>
    <xf numFmtId="165" fontId="11" fillId="5" borderId="18" xfId="1" applyNumberFormat="1" applyFont="1" applyFill="1" applyBorder="1" applyAlignment="1">
      <alignment horizontal="center" vertical="center" wrapText="1"/>
    </xf>
    <xf numFmtId="3" fontId="13" fillId="3" borderId="17" xfId="1" applyNumberFormat="1" applyFont="1" applyFill="1" applyBorder="1" applyAlignment="1">
      <alignment horizontal="center" vertical="center" wrapText="1"/>
    </xf>
    <xf numFmtId="9" fontId="9" fillId="2" borderId="18" xfId="11" applyFont="1" applyFill="1" applyBorder="1" applyAlignment="1">
      <alignment horizontal="left" vertical="center" wrapText="1"/>
    </xf>
    <xf numFmtId="9" fontId="9" fillId="2" borderId="18" xfId="11" applyFont="1" applyFill="1" applyBorder="1" applyAlignment="1">
      <alignment horizontal="center" vertical="center" wrapText="1"/>
    </xf>
    <xf numFmtId="3" fontId="11" fillId="3" borderId="19" xfId="1" applyNumberFormat="1" applyFont="1" applyFill="1" applyBorder="1" applyAlignment="1">
      <alignment horizontal="center" vertical="center" wrapText="1"/>
    </xf>
    <xf numFmtId="3" fontId="11" fillId="3" borderId="20" xfId="1" applyNumberFormat="1" applyFont="1" applyFill="1" applyBorder="1" applyAlignment="1">
      <alignment horizontal="center" vertical="center" wrapText="1"/>
    </xf>
    <xf numFmtId="3" fontId="11" fillId="3" borderId="20" xfId="1" applyNumberFormat="1" applyFont="1" applyFill="1" applyBorder="1" applyAlignment="1">
      <alignment vertical="center" wrapText="1"/>
    </xf>
    <xf numFmtId="164" fontId="12" fillId="3" borderId="0" xfId="1" applyNumberFormat="1" applyFont="1" applyFill="1" applyBorder="1" applyAlignment="1">
      <alignment horizontal="center" vertical="center" wrapText="1"/>
    </xf>
    <xf numFmtId="164" fontId="13" fillId="3" borderId="20" xfId="1" applyNumberFormat="1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164" fontId="15" fillId="3" borderId="14" xfId="1" applyNumberFormat="1" applyFont="1" applyFill="1" applyBorder="1" applyAlignment="1">
      <alignment horizontal="center" vertical="center" wrapText="1"/>
    </xf>
    <xf numFmtId="3" fontId="8" fillId="0" borderId="4" xfId="1" applyNumberFormat="1" applyFont="1" applyFill="1" applyBorder="1" applyAlignment="1">
      <alignment horizontal="center" vertical="center"/>
    </xf>
    <xf numFmtId="3" fontId="8" fillId="0" borderId="5" xfId="1" applyNumberFormat="1" applyFont="1" applyFill="1" applyBorder="1" applyAlignment="1">
      <alignment horizontal="center" vertical="center"/>
    </xf>
    <xf numFmtId="3" fontId="8" fillId="0" borderId="6" xfId="1" applyNumberFormat="1" applyFont="1" applyFill="1" applyBorder="1" applyAlignment="1">
      <alignment horizontal="center" vertical="center"/>
    </xf>
    <xf numFmtId="3" fontId="13" fillId="3" borderId="22" xfId="1" applyNumberFormat="1" applyFont="1" applyFill="1" applyBorder="1" applyAlignment="1">
      <alignment horizontal="center" vertical="center" wrapText="1"/>
    </xf>
    <xf numFmtId="3" fontId="13" fillId="3" borderId="20" xfId="1" applyNumberFormat="1" applyFont="1" applyFill="1" applyBorder="1" applyAlignment="1">
      <alignment horizontal="center" vertical="center" wrapText="1"/>
    </xf>
    <xf numFmtId="166" fontId="11" fillId="4" borderId="1" xfId="1" applyNumberFormat="1" applyFont="1" applyFill="1" applyBorder="1" applyAlignment="1">
      <alignment horizontal="center" vertical="center" wrapText="1"/>
    </xf>
    <xf numFmtId="166" fontId="11" fillId="5" borderId="1" xfId="1" applyNumberFormat="1" applyFont="1" applyFill="1" applyBorder="1" applyAlignment="1">
      <alignment horizontal="center" vertical="center" wrapText="1"/>
    </xf>
    <xf numFmtId="166" fontId="11" fillId="5" borderId="13" xfId="1" applyNumberFormat="1" applyFont="1" applyFill="1" applyBorder="1" applyAlignment="1">
      <alignment horizontal="center" vertical="center" wrapText="1"/>
    </xf>
    <xf numFmtId="14" fontId="14" fillId="0" borderId="21" xfId="0" applyNumberFormat="1" applyFont="1" applyBorder="1" applyAlignment="1">
      <alignment horizontal="center" vertical="center" wrapText="1"/>
    </xf>
    <xf numFmtId="164" fontId="13" fillId="3" borderId="21" xfId="1" applyNumberFormat="1" applyFont="1" applyFill="1" applyBorder="1" applyAlignment="1">
      <alignment horizontal="center" vertical="center" wrapText="1"/>
    </xf>
    <xf numFmtId="3" fontId="13" fillId="3" borderId="21" xfId="1" applyNumberFormat="1" applyFont="1" applyFill="1" applyBorder="1" applyAlignment="1">
      <alignment horizontal="center" vertical="center" wrapText="1"/>
    </xf>
    <xf numFmtId="3" fontId="9" fillId="2" borderId="21" xfId="1" applyNumberFormat="1" applyFont="1" applyFill="1" applyBorder="1" applyAlignment="1">
      <alignment horizontal="center" vertical="center" wrapText="1"/>
    </xf>
    <xf numFmtId="3" fontId="11" fillId="4" borderId="21" xfId="1" applyNumberFormat="1" applyFont="1" applyFill="1" applyBorder="1" applyAlignment="1">
      <alignment horizontal="center" vertical="center" wrapText="1"/>
    </xf>
    <xf numFmtId="3" fontId="11" fillId="5" borderId="21" xfId="1" applyNumberFormat="1" applyFont="1" applyFill="1" applyBorder="1" applyAlignment="1">
      <alignment horizontal="center" vertical="center" wrapText="1"/>
    </xf>
    <xf numFmtId="165" fontId="11" fillId="4" borderId="21" xfId="1" applyNumberFormat="1" applyFont="1" applyFill="1" applyBorder="1" applyAlignment="1">
      <alignment horizontal="center" vertical="center" wrapText="1"/>
    </xf>
    <xf numFmtId="166" fontId="11" fillId="4" borderId="21" xfId="1" applyNumberFormat="1" applyFont="1" applyFill="1" applyBorder="1" applyAlignment="1">
      <alignment horizontal="center" vertical="center" wrapText="1"/>
    </xf>
    <xf numFmtId="165" fontId="11" fillId="5" borderId="21" xfId="1" applyNumberFormat="1" applyFont="1" applyFill="1" applyBorder="1" applyAlignment="1">
      <alignment horizontal="center" vertical="center" wrapText="1"/>
    </xf>
    <xf numFmtId="166" fontId="11" fillId="5" borderId="21" xfId="1" applyNumberFormat="1" applyFont="1" applyFill="1" applyBorder="1" applyAlignment="1">
      <alignment horizontal="center" vertical="center" wrapText="1"/>
    </xf>
    <xf numFmtId="164" fontId="12" fillId="3" borderId="21" xfId="1" applyNumberFormat="1" applyFont="1" applyFill="1" applyBorder="1" applyAlignment="1">
      <alignment horizontal="center" vertical="center" wrapText="1"/>
    </xf>
    <xf numFmtId="3" fontId="16" fillId="0" borderId="0" xfId="1" applyNumberFormat="1" applyFont="1" applyFill="1" applyBorder="1" applyAlignment="1">
      <alignment horizontal="left" vertical="center"/>
    </xf>
    <xf numFmtId="0" fontId="17" fillId="0" borderId="0" xfId="0" applyFont="1"/>
  </cellXfs>
  <cellStyles count="12">
    <cellStyle name="Аэлита" xfId="10"/>
    <cellStyle name="Гиперссылка 2" xfId="3"/>
    <cellStyle name="Обычный" xfId="0" builtinId="0"/>
    <cellStyle name="Обычный 2" xfId="1"/>
    <cellStyle name="Обычный 3" xfId="4"/>
    <cellStyle name="Обычный 4" xfId="2"/>
    <cellStyle name="Обычный 5" xfId="5"/>
    <cellStyle name="Обычный 6" xfId="6"/>
    <cellStyle name="Обычный 7" xfId="7"/>
    <cellStyle name="Процентный" xfId="11" builtinId="5"/>
    <cellStyle name="Процентный 2" xfId="8"/>
    <cellStyle name="Финансовый 2" xfId="9"/>
  </cellStyles>
  <dxfs count="0"/>
  <tableStyles count="1" defaultTableStyle="TableStyleMedium2" defaultPivotStyle="Стиль сводной таблицы 1">
    <tableStyle name="Стиль сводной таблицы 1" table="0" count="0"/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111/AppData/Local/Temp/Rar$DI00.262/&#1055;&#1051;&#1040;&#1053;&#1067;%20(&#1053;&#1086;&#1074;&#1072;&#1103;%20&#1092;&#1086;&#1088;&#1084;&#1072;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мпиньоны"/>
    </sheetNames>
    <sheetDataSet>
      <sheetData sheetId="0">
        <row r="4">
          <cell r="I4"/>
          <cell r="J4"/>
          <cell r="K4"/>
          <cell r="L4"/>
          <cell r="M4"/>
          <cell r="N4" t="str">
            <v>Итого</v>
          </cell>
          <cell r="O4" t="str">
            <v>Мантикора 04 12/12/11</v>
          </cell>
          <cell r="P4" t="str">
            <v>Мантикора 04 12/12/11</v>
          </cell>
          <cell r="Q4" t="str">
            <v>Мантикора 04 12/12/11</v>
          </cell>
          <cell r="R4" t="str">
            <v>Мантикора 04 12/12/11</v>
          </cell>
          <cell r="S4" t="str">
            <v>Мантикора 04 12/12/11</v>
          </cell>
          <cell r="T4" t="str">
            <v>Мантикора 04 12/12/11</v>
          </cell>
          <cell r="U4" t="str">
            <v>Мантикора 04 12/12/11</v>
          </cell>
          <cell r="V4" t="str">
            <v>Мантикора 04 12/12/11</v>
          </cell>
          <cell r="W4" t="str">
            <v>Мантикора 04 12/12/11</v>
          </cell>
          <cell r="X4" t="str">
            <v>кор</v>
          </cell>
          <cell r="Y4" t="str">
            <v>Остатки на 01.01.2012</v>
          </cell>
          <cell r="Z4" t="str">
            <v>Остатки оптимальные на 01.01.2012</v>
          </cell>
          <cell r="AA4" t="str">
            <v>разница</v>
          </cell>
          <cell r="AB4">
            <v>40909</v>
          </cell>
          <cell r="AC4"/>
          <cell r="AD4"/>
          <cell r="AE4"/>
          <cell r="AF4"/>
          <cell r="AG4"/>
          <cell r="AH4"/>
          <cell r="AI4" t="str">
            <v>Итого</v>
          </cell>
          <cell r="AJ4" t="str">
            <v>Мантикора 01 (перефас) 17/01/12</v>
          </cell>
          <cell r="AK4" t="str">
            <v>Мантикора 02 (перефас) 17/01/12</v>
          </cell>
          <cell r="AL4" t="str">
            <v>Мантикора 03 17/01/11</v>
          </cell>
          <cell r="AM4" t="str">
            <v>Мантикора 03 17/01/12</v>
          </cell>
          <cell r="AN4" t="str">
            <v>Дунао 02 25.01.2012</v>
          </cell>
          <cell r="AO4" t="str">
            <v>Мантикора 05 26.01.2012</v>
          </cell>
          <cell r="AP4" t="str">
            <v>Мантикора 05 26.01.2013</v>
          </cell>
          <cell r="AQ4" t="str">
            <v>Мантикора 05 26.01.2014</v>
          </cell>
          <cell r="AR4" t="str">
            <v>Мантикора 05 26.01.2015</v>
          </cell>
          <cell r="AS4" t="str">
            <v>кор</v>
          </cell>
          <cell r="AT4" t="str">
            <v>Остатки на 01.02.2012</v>
          </cell>
          <cell r="AU4" t="str">
            <v>Остатки оптимальные на 01.02.2012</v>
          </cell>
          <cell r="AV4" t="str">
            <v>разница</v>
          </cell>
          <cell r="AW4">
            <v>40940</v>
          </cell>
          <cell r="AX4"/>
          <cell r="AY4"/>
          <cell r="AZ4"/>
          <cell r="BA4"/>
          <cell r="BB4"/>
          <cell r="BC4"/>
          <cell r="BD4" t="str">
            <v>Итого</v>
          </cell>
          <cell r="BE4"/>
          <cell r="BF4"/>
          <cell r="BG4"/>
          <cell r="BH4"/>
          <cell r="BI4"/>
          <cell r="BJ4"/>
          <cell r="BK4"/>
          <cell r="BL4"/>
          <cell r="BM4"/>
          <cell r="BN4" t="str">
            <v>кор</v>
          </cell>
          <cell r="BO4" t="str">
            <v>Остатки на 02.03.2012</v>
          </cell>
          <cell r="BP4" t="str">
            <v>Остатки оптимальные на 02.03.2012</v>
          </cell>
          <cell r="BQ4" t="str">
            <v>разница</v>
          </cell>
          <cell r="BR4">
            <v>40970</v>
          </cell>
          <cell r="BS4"/>
          <cell r="BT4"/>
          <cell r="BU4"/>
          <cell r="BV4"/>
          <cell r="BW4"/>
          <cell r="BX4"/>
          <cell r="BY4" t="str">
            <v>Итого</v>
          </cell>
          <cell r="BZ4"/>
          <cell r="CA4"/>
          <cell r="CB4"/>
          <cell r="CC4"/>
          <cell r="CD4"/>
          <cell r="CE4"/>
          <cell r="CF4"/>
          <cell r="CG4"/>
          <cell r="CH4"/>
          <cell r="CI4" t="str">
            <v>кор</v>
          </cell>
          <cell r="CJ4" t="str">
            <v>Остатки на 01.04.2012</v>
          </cell>
          <cell r="CK4" t="str">
            <v>Остатки оптимальные на 01.04.2012</v>
          </cell>
          <cell r="CL4" t="str">
            <v>разница</v>
          </cell>
          <cell r="CM4">
            <v>41000</v>
          </cell>
          <cell r="CN4"/>
          <cell r="CO4"/>
          <cell r="CP4"/>
          <cell r="CQ4"/>
          <cell r="CR4"/>
          <cell r="CS4"/>
          <cell r="CT4" t="str">
            <v>Итого</v>
          </cell>
          <cell r="CU4"/>
          <cell r="CV4"/>
          <cell r="CW4"/>
          <cell r="CX4"/>
          <cell r="CY4"/>
          <cell r="CZ4"/>
          <cell r="DA4"/>
          <cell r="DB4"/>
          <cell r="DC4"/>
          <cell r="DD4" t="str">
            <v>кор</v>
          </cell>
          <cell r="DE4" t="str">
            <v>Остатки на 01.05.2012</v>
          </cell>
          <cell r="DF4" t="str">
            <v>Остатки оптимальные на 01.05.2012</v>
          </cell>
          <cell r="DG4" t="str">
            <v>разница</v>
          </cell>
          <cell r="DH4">
            <v>41030</v>
          </cell>
          <cell r="DI4"/>
          <cell r="DJ4"/>
          <cell r="DK4"/>
          <cell r="DL4"/>
          <cell r="DM4"/>
          <cell r="DN4"/>
          <cell r="DO4" t="str">
            <v>Итого</v>
          </cell>
          <cell r="DP4"/>
          <cell r="DQ4"/>
          <cell r="DR4"/>
          <cell r="DS4"/>
          <cell r="DT4"/>
          <cell r="DU4"/>
          <cell r="DV4"/>
          <cell r="DW4"/>
          <cell r="DX4"/>
          <cell r="DY4" t="str">
            <v>кор</v>
          </cell>
          <cell r="DZ4" t="str">
            <v>Остатки на 01.06.2012</v>
          </cell>
          <cell r="EA4" t="str">
            <v>Остатки оптимальные на 01.06.2012</v>
          </cell>
          <cell r="EB4" t="str">
            <v>разница</v>
          </cell>
          <cell r="EC4">
            <v>41061</v>
          </cell>
          <cell r="ED4"/>
          <cell r="EE4"/>
          <cell r="EF4"/>
          <cell r="EG4"/>
          <cell r="EH4"/>
          <cell r="EI4"/>
          <cell r="EJ4" t="str">
            <v>Итого</v>
          </cell>
          <cell r="EK4"/>
          <cell r="EL4"/>
          <cell r="EM4"/>
          <cell r="EN4"/>
          <cell r="EO4"/>
          <cell r="EP4"/>
          <cell r="EQ4"/>
          <cell r="ER4"/>
          <cell r="ES4"/>
          <cell r="ET4" t="str">
            <v>кор</v>
          </cell>
          <cell r="EU4" t="str">
            <v>Остатки на 01.07.2012</v>
          </cell>
          <cell r="EV4" t="str">
            <v>Остатки оптимальные на 01.07.2012</v>
          </cell>
          <cell r="EW4" t="str">
            <v>разница</v>
          </cell>
          <cell r="EX4">
            <v>41091</v>
          </cell>
          <cell r="EY4"/>
          <cell r="EZ4"/>
          <cell r="FA4"/>
          <cell r="FB4"/>
          <cell r="FC4"/>
          <cell r="FD4"/>
          <cell r="FE4" t="str">
            <v>Итого</v>
          </cell>
          <cell r="FF4"/>
          <cell r="FG4"/>
          <cell r="FH4"/>
          <cell r="FI4"/>
          <cell r="FJ4"/>
          <cell r="FK4"/>
          <cell r="FL4"/>
          <cell r="FM4"/>
          <cell r="FN4"/>
          <cell r="FO4" t="str">
            <v>кор</v>
          </cell>
          <cell r="FP4" t="str">
            <v>Остатки на 01.08.2012</v>
          </cell>
          <cell r="FQ4" t="str">
            <v>Остатки оптимальные на 01.08.2012</v>
          </cell>
          <cell r="FR4" t="str">
            <v>разница</v>
          </cell>
          <cell r="FS4">
            <v>41122</v>
          </cell>
          <cell r="FT4"/>
          <cell r="FU4"/>
          <cell r="FV4"/>
          <cell r="FW4"/>
          <cell r="FX4"/>
          <cell r="FY4"/>
          <cell r="FZ4" t="str">
            <v>Итого</v>
          </cell>
          <cell r="GA4"/>
          <cell r="GB4"/>
          <cell r="GC4"/>
          <cell r="GD4"/>
          <cell r="GE4"/>
          <cell r="GF4"/>
          <cell r="GG4"/>
          <cell r="GH4"/>
          <cell r="GI4"/>
          <cell r="GJ4" t="str">
            <v>кор</v>
          </cell>
          <cell r="GK4" t="str">
            <v>Остатки на 01.09.2012</v>
          </cell>
          <cell r="GL4" t="str">
            <v>Остатки оптимальные на 01.09.2012</v>
          </cell>
          <cell r="GM4" t="str">
            <v>разница</v>
          </cell>
          <cell r="GN4">
            <v>41153</v>
          </cell>
          <cell r="GO4"/>
          <cell r="GP4"/>
          <cell r="GQ4"/>
          <cell r="GR4"/>
          <cell r="GS4"/>
          <cell r="GT4"/>
          <cell r="GU4" t="str">
            <v>Итого</v>
          </cell>
          <cell r="GV4"/>
          <cell r="GW4"/>
          <cell r="GX4"/>
          <cell r="GY4"/>
          <cell r="GZ4"/>
          <cell r="HA4"/>
          <cell r="HB4"/>
          <cell r="HC4"/>
          <cell r="HD4"/>
          <cell r="HE4" t="str">
            <v>кор</v>
          </cell>
          <cell r="HF4" t="str">
            <v>Остатки на 01.10.2012</v>
          </cell>
          <cell r="HG4" t="str">
            <v>Остатки оптимальные на 01.10.2012</v>
          </cell>
          <cell r="HH4" t="str">
            <v>разница</v>
          </cell>
          <cell r="HI4">
            <v>41183</v>
          </cell>
          <cell r="HJ4"/>
          <cell r="HK4"/>
          <cell r="HL4"/>
          <cell r="HM4"/>
          <cell r="HN4"/>
          <cell r="HO4"/>
          <cell r="HP4" t="str">
            <v>Итого</v>
          </cell>
          <cell r="HQ4"/>
          <cell r="HR4"/>
          <cell r="HS4"/>
          <cell r="HT4"/>
          <cell r="HU4"/>
          <cell r="HV4"/>
          <cell r="HW4"/>
          <cell r="HX4"/>
          <cell r="HY4"/>
          <cell r="HZ4" t="str">
            <v>кор</v>
          </cell>
          <cell r="IA4" t="str">
            <v>Остатки на 01.11.2012</v>
          </cell>
          <cell r="IB4" t="str">
            <v>Остатки оптимальные на 01.11.2012</v>
          </cell>
          <cell r="IC4" t="str">
            <v>разница</v>
          </cell>
          <cell r="ID4">
            <v>41214</v>
          </cell>
          <cell r="IE4"/>
          <cell r="IF4"/>
          <cell r="IG4"/>
          <cell r="IH4"/>
          <cell r="II4"/>
          <cell r="IJ4"/>
          <cell r="IK4" t="str">
            <v>Итого</v>
          </cell>
          <cell r="IL4"/>
          <cell r="IM4"/>
          <cell r="IN4"/>
          <cell r="IO4"/>
          <cell r="IP4"/>
          <cell r="IQ4"/>
          <cell r="IR4"/>
          <cell r="IS4"/>
          <cell r="IT4"/>
          <cell r="IU4" t="str">
            <v>кор</v>
          </cell>
          <cell r="IV4"/>
          <cell r="IW4"/>
          <cell r="IX4"/>
          <cell r="IY4"/>
          <cell r="JF4"/>
          <cell r="JP4"/>
          <cell r="JQ4"/>
          <cell r="JR4"/>
          <cell r="JS4"/>
          <cell r="JT4"/>
          <cell r="KA4"/>
          <cell r="KK4"/>
          <cell r="KL4"/>
          <cell r="KM4"/>
          <cell r="KN4"/>
          <cell r="KO4"/>
          <cell r="KV4"/>
          <cell r="LF4"/>
          <cell r="LG4"/>
          <cell r="LH4"/>
          <cell r="LI4"/>
          <cell r="LJ4"/>
          <cell r="LQ4"/>
          <cell r="MA4"/>
        </row>
        <row r="5">
          <cell r="O5"/>
        </row>
        <row r="6">
          <cell r="A6">
            <v>1</v>
          </cell>
          <cell r="B6" t="str">
            <v>рыба, резаные 400г/25</v>
          </cell>
          <cell r="C6">
            <v>2.7992250000000003E-2</v>
          </cell>
          <cell r="D6">
            <v>539</v>
          </cell>
          <cell r="E6">
            <v>793.5</v>
          </cell>
          <cell r="F6">
            <v>-254.5</v>
          </cell>
          <cell r="G6">
            <v>66</v>
          </cell>
          <cell r="H6">
            <v>130</v>
          </cell>
          <cell r="I6">
            <v>203</v>
          </cell>
          <cell r="J6"/>
          <cell r="K6">
            <v>80</v>
          </cell>
          <cell r="L6">
            <v>30</v>
          </cell>
          <cell r="M6">
            <v>20</v>
          </cell>
          <cell r="N6">
            <v>529</v>
          </cell>
          <cell r="O6"/>
          <cell r="P6"/>
          <cell r="Q6"/>
          <cell r="R6"/>
          <cell r="S6"/>
          <cell r="T6"/>
          <cell r="U6"/>
          <cell r="V6"/>
          <cell r="W6"/>
          <cell r="X6"/>
          <cell r="Y6">
            <v>10</v>
          </cell>
          <cell r="Z6">
            <v>634.79999999999995</v>
          </cell>
          <cell r="AA6">
            <v>-624.79999999999995</v>
          </cell>
          <cell r="AB6">
            <v>33</v>
          </cell>
          <cell r="AC6">
            <v>120</v>
          </cell>
          <cell r="AD6">
            <v>121</v>
          </cell>
          <cell r="AE6">
            <v>142</v>
          </cell>
          <cell r="AF6">
            <v>200</v>
          </cell>
          <cell r="AG6">
            <v>50</v>
          </cell>
          <cell r="AH6"/>
          <cell r="AI6">
            <v>524</v>
          </cell>
          <cell r="AJ6"/>
          <cell r="AK6"/>
          <cell r="AL6"/>
          <cell r="AM6">
            <v>1469</v>
          </cell>
          <cell r="AN6"/>
          <cell r="AO6"/>
          <cell r="AP6"/>
          <cell r="AQ6"/>
          <cell r="AR6"/>
          <cell r="AS6"/>
          <cell r="AT6">
            <v>955</v>
          </cell>
          <cell r="AU6">
            <v>628.79999999999995</v>
          </cell>
          <cell r="AV6">
            <v>326.20000000000005</v>
          </cell>
          <cell r="AW6"/>
          <cell r="AX6"/>
          <cell r="AY6"/>
          <cell r="AZ6"/>
          <cell r="BA6"/>
          <cell r="BB6"/>
          <cell r="BC6"/>
          <cell r="BD6">
            <v>0</v>
          </cell>
          <cell r="BE6"/>
          <cell r="BF6"/>
          <cell r="BG6"/>
          <cell r="BH6"/>
          <cell r="BI6"/>
          <cell r="BJ6"/>
          <cell r="BK6"/>
          <cell r="BL6"/>
          <cell r="BM6"/>
          <cell r="BN6"/>
          <cell r="BO6">
            <v>955</v>
          </cell>
          <cell r="BP6">
            <v>0</v>
          </cell>
          <cell r="BQ6">
            <v>955</v>
          </cell>
          <cell r="BR6"/>
          <cell r="BS6"/>
          <cell r="BT6"/>
          <cell r="BU6"/>
          <cell r="BV6"/>
          <cell r="BW6"/>
          <cell r="BX6"/>
          <cell r="BY6">
            <v>0</v>
          </cell>
          <cell r="BZ6"/>
          <cell r="CA6"/>
          <cell r="CB6"/>
          <cell r="CC6"/>
          <cell r="CD6"/>
          <cell r="CE6"/>
          <cell r="CF6"/>
          <cell r="CG6"/>
          <cell r="CH6"/>
          <cell r="CI6"/>
          <cell r="CJ6">
            <v>955</v>
          </cell>
          <cell r="CK6">
            <v>0</v>
          </cell>
          <cell r="CL6">
            <v>955</v>
          </cell>
          <cell r="CM6"/>
          <cell r="CN6"/>
          <cell r="CO6"/>
          <cell r="CP6"/>
          <cell r="CQ6"/>
          <cell r="CR6"/>
          <cell r="CS6"/>
          <cell r="CT6">
            <v>0</v>
          </cell>
          <cell r="CU6"/>
          <cell r="CV6"/>
          <cell r="CW6"/>
          <cell r="CX6"/>
          <cell r="CY6"/>
          <cell r="CZ6"/>
          <cell r="DA6"/>
          <cell r="DB6"/>
          <cell r="DC6"/>
          <cell r="DD6"/>
          <cell r="DE6">
            <v>955</v>
          </cell>
          <cell r="DF6">
            <v>0</v>
          </cell>
          <cell r="DG6">
            <v>955</v>
          </cell>
          <cell r="DH6"/>
          <cell r="DI6"/>
          <cell r="DJ6"/>
          <cell r="DK6"/>
          <cell r="DL6"/>
          <cell r="DM6"/>
          <cell r="DN6"/>
          <cell r="DO6">
            <v>0</v>
          </cell>
          <cell r="DP6"/>
          <cell r="DQ6"/>
          <cell r="DR6"/>
          <cell r="DS6"/>
          <cell r="DT6"/>
          <cell r="DU6"/>
          <cell r="DV6"/>
          <cell r="DW6"/>
          <cell r="DX6"/>
          <cell r="DY6"/>
          <cell r="DZ6">
            <v>955</v>
          </cell>
          <cell r="EA6">
            <v>0</v>
          </cell>
          <cell r="EB6">
            <v>955</v>
          </cell>
          <cell r="EC6"/>
          <cell r="ED6"/>
          <cell r="EE6"/>
          <cell r="EF6"/>
          <cell r="EG6"/>
          <cell r="EH6"/>
          <cell r="EI6"/>
          <cell r="EJ6">
            <v>0</v>
          </cell>
          <cell r="EK6"/>
          <cell r="EL6"/>
          <cell r="EM6"/>
          <cell r="EN6"/>
          <cell r="EO6"/>
          <cell r="EP6"/>
          <cell r="EQ6"/>
          <cell r="ER6"/>
          <cell r="ES6"/>
          <cell r="ET6"/>
          <cell r="EU6">
            <v>955</v>
          </cell>
          <cell r="EV6">
            <v>0</v>
          </cell>
          <cell r="EW6">
            <v>955</v>
          </cell>
          <cell r="EX6"/>
          <cell r="EY6"/>
          <cell r="EZ6"/>
          <cell r="FA6"/>
          <cell r="FB6"/>
          <cell r="FC6"/>
          <cell r="FD6"/>
          <cell r="FE6">
            <v>0</v>
          </cell>
          <cell r="FF6"/>
          <cell r="FG6"/>
          <cell r="FH6"/>
          <cell r="FI6"/>
          <cell r="FJ6"/>
          <cell r="FK6"/>
          <cell r="FL6"/>
          <cell r="FM6"/>
          <cell r="FN6"/>
          <cell r="FO6"/>
          <cell r="FP6">
            <v>955</v>
          </cell>
          <cell r="FQ6">
            <v>0</v>
          </cell>
          <cell r="FR6">
            <v>955</v>
          </cell>
          <cell r="FS6"/>
          <cell r="FT6"/>
          <cell r="FU6"/>
          <cell r="FV6"/>
          <cell r="FW6"/>
          <cell r="FX6"/>
          <cell r="FY6"/>
          <cell r="FZ6">
            <v>0</v>
          </cell>
          <cell r="GA6"/>
          <cell r="GB6"/>
          <cell r="GC6"/>
          <cell r="GD6"/>
          <cell r="GE6"/>
          <cell r="GF6"/>
          <cell r="GG6"/>
          <cell r="GH6"/>
          <cell r="GI6"/>
          <cell r="GJ6"/>
          <cell r="GK6">
            <v>955</v>
          </cell>
          <cell r="GL6">
            <v>0</v>
          </cell>
          <cell r="GM6">
            <v>955</v>
          </cell>
          <cell r="GN6"/>
          <cell r="GO6"/>
          <cell r="GP6"/>
          <cell r="GQ6"/>
          <cell r="GR6"/>
          <cell r="GS6"/>
          <cell r="GT6"/>
          <cell r="GU6">
            <v>0</v>
          </cell>
          <cell r="GV6"/>
          <cell r="GW6"/>
          <cell r="GX6"/>
          <cell r="GY6"/>
          <cell r="GZ6"/>
          <cell r="HA6"/>
          <cell r="HB6"/>
          <cell r="HC6"/>
          <cell r="HD6"/>
          <cell r="HE6"/>
          <cell r="HF6">
            <v>955</v>
          </cell>
          <cell r="HG6">
            <v>0</v>
          </cell>
          <cell r="HH6">
            <v>955</v>
          </cell>
          <cell r="HI6"/>
          <cell r="HJ6"/>
          <cell r="HK6"/>
          <cell r="HL6"/>
          <cell r="HM6"/>
          <cell r="HN6"/>
          <cell r="HO6"/>
          <cell r="HP6">
            <v>0</v>
          </cell>
          <cell r="HQ6"/>
          <cell r="HR6"/>
          <cell r="HS6"/>
          <cell r="HT6"/>
          <cell r="HU6"/>
          <cell r="HV6"/>
          <cell r="HW6"/>
          <cell r="HX6"/>
          <cell r="HY6"/>
          <cell r="HZ6"/>
          <cell r="IA6">
            <v>955</v>
          </cell>
          <cell r="IB6">
            <v>0</v>
          </cell>
          <cell r="IC6">
            <v>955</v>
          </cell>
          <cell r="ID6"/>
          <cell r="IE6"/>
          <cell r="IF6"/>
          <cell r="IG6"/>
          <cell r="IH6"/>
          <cell r="II6"/>
          <cell r="IJ6"/>
          <cell r="IK6">
            <v>0</v>
          </cell>
          <cell r="IL6"/>
          <cell r="IM6"/>
          <cell r="IN6"/>
          <cell r="IO6"/>
          <cell r="IP6"/>
          <cell r="IQ6"/>
          <cell r="IR6"/>
          <cell r="IS6"/>
          <cell r="IT6"/>
          <cell r="IU6"/>
          <cell r="IV6"/>
          <cell r="IW6"/>
          <cell r="IX6"/>
          <cell r="JF6"/>
          <cell r="JQ6"/>
          <cell r="JR6"/>
          <cell r="JS6"/>
          <cell r="KA6"/>
          <cell r="KL6"/>
          <cell r="KM6"/>
          <cell r="KN6"/>
          <cell r="KV6"/>
          <cell r="LG6"/>
          <cell r="LH6"/>
          <cell r="LI6"/>
          <cell r="LQ6"/>
        </row>
        <row r="7">
          <cell r="A7">
            <v>2</v>
          </cell>
          <cell r="B7" t="str">
            <v>рыба, целые 400г/25</v>
          </cell>
          <cell r="C7">
            <v>2.7992250000000003E-2</v>
          </cell>
          <cell r="D7">
            <v>385</v>
          </cell>
          <cell r="E7">
            <v>562.5</v>
          </cell>
          <cell r="F7">
            <v>-177.5</v>
          </cell>
          <cell r="G7">
            <v>13</v>
          </cell>
          <cell r="H7">
            <v>200</v>
          </cell>
          <cell r="I7">
            <v>104</v>
          </cell>
          <cell r="J7"/>
          <cell r="K7">
            <v>30</v>
          </cell>
          <cell r="L7">
            <v>20</v>
          </cell>
          <cell r="M7">
            <v>8</v>
          </cell>
          <cell r="N7">
            <v>375</v>
          </cell>
          <cell r="O7"/>
          <cell r="P7"/>
          <cell r="Q7"/>
          <cell r="R7"/>
          <cell r="S7"/>
          <cell r="T7"/>
          <cell r="U7"/>
          <cell r="V7"/>
          <cell r="W7"/>
          <cell r="X7"/>
          <cell r="Y7">
            <v>10</v>
          </cell>
          <cell r="Z7">
            <v>450</v>
          </cell>
          <cell r="AA7">
            <v>-440</v>
          </cell>
          <cell r="AB7">
            <v>1</v>
          </cell>
          <cell r="AC7">
            <v>70</v>
          </cell>
          <cell r="AD7">
            <v>20</v>
          </cell>
          <cell r="AE7">
            <v>82</v>
          </cell>
          <cell r="AF7"/>
          <cell r="AG7">
            <v>10</v>
          </cell>
          <cell r="AH7">
            <v>3</v>
          </cell>
          <cell r="AI7">
            <v>104</v>
          </cell>
          <cell r="AJ7"/>
          <cell r="AK7"/>
          <cell r="AL7"/>
          <cell r="AM7"/>
          <cell r="AN7">
            <v>670</v>
          </cell>
          <cell r="AO7"/>
          <cell r="AP7"/>
          <cell r="AQ7"/>
          <cell r="AR7"/>
          <cell r="AS7"/>
          <cell r="AT7">
            <v>576</v>
          </cell>
          <cell r="AU7">
            <v>124.8</v>
          </cell>
          <cell r="AV7">
            <v>451.2</v>
          </cell>
          <cell r="AW7"/>
          <cell r="AX7"/>
          <cell r="AY7"/>
          <cell r="AZ7"/>
          <cell r="BA7"/>
          <cell r="BB7"/>
          <cell r="BC7"/>
          <cell r="BD7">
            <v>0</v>
          </cell>
          <cell r="BE7"/>
          <cell r="BF7"/>
          <cell r="BG7"/>
          <cell r="BH7"/>
          <cell r="BI7"/>
          <cell r="BJ7"/>
          <cell r="BK7"/>
          <cell r="BL7"/>
          <cell r="BM7"/>
          <cell r="BN7"/>
          <cell r="BO7">
            <v>576</v>
          </cell>
          <cell r="BP7">
            <v>0</v>
          </cell>
          <cell r="BQ7">
            <v>576</v>
          </cell>
          <cell r="BR7"/>
          <cell r="BS7"/>
          <cell r="BT7"/>
          <cell r="BU7"/>
          <cell r="BV7"/>
          <cell r="BW7"/>
          <cell r="BX7"/>
          <cell r="BY7">
            <v>0</v>
          </cell>
          <cell r="BZ7"/>
          <cell r="CA7"/>
          <cell r="CB7"/>
          <cell r="CC7"/>
          <cell r="CD7"/>
          <cell r="CE7"/>
          <cell r="CF7"/>
          <cell r="CG7"/>
          <cell r="CH7"/>
          <cell r="CI7"/>
          <cell r="CJ7">
            <v>576</v>
          </cell>
          <cell r="CK7">
            <v>0</v>
          </cell>
          <cell r="CL7">
            <v>576</v>
          </cell>
          <cell r="CM7"/>
          <cell r="CN7"/>
          <cell r="CO7"/>
          <cell r="CP7"/>
          <cell r="CQ7"/>
          <cell r="CR7"/>
          <cell r="CS7"/>
          <cell r="CT7">
            <v>0</v>
          </cell>
          <cell r="CU7"/>
          <cell r="CV7"/>
          <cell r="CW7"/>
          <cell r="CX7"/>
          <cell r="CY7"/>
          <cell r="CZ7"/>
          <cell r="DA7"/>
          <cell r="DB7"/>
          <cell r="DC7"/>
          <cell r="DD7"/>
          <cell r="DE7">
            <v>576</v>
          </cell>
          <cell r="DF7">
            <v>0</v>
          </cell>
          <cell r="DG7">
            <v>576</v>
          </cell>
          <cell r="DH7"/>
          <cell r="DI7"/>
          <cell r="DJ7"/>
          <cell r="DK7"/>
          <cell r="DL7"/>
          <cell r="DM7"/>
          <cell r="DN7"/>
          <cell r="DO7">
            <v>0</v>
          </cell>
          <cell r="DP7"/>
          <cell r="DQ7"/>
          <cell r="DR7"/>
          <cell r="DS7"/>
          <cell r="DT7"/>
          <cell r="DU7"/>
          <cell r="DV7"/>
          <cell r="DW7"/>
          <cell r="DX7"/>
          <cell r="DY7"/>
          <cell r="DZ7">
            <v>576</v>
          </cell>
          <cell r="EA7">
            <v>0</v>
          </cell>
          <cell r="EB7">
            <v>576</v>
          </cell>
          <cell r="EC7"/>
          <cell r="ED7"/>
          <cell r="EE7"/>
          <cell r="EF7"/>
          <cell r="EG7"/>
          <cell r="EH7"/>
          <cell r="EI7"/>
          <cell r="EJ7">
            <v>0</v>
          </cell>
          <cell r="EK7"/>
          <cell r="EL7"/>
          <cell r="EM7"/>
          <cell r="EN7"/>
          <cell r="EO7"/>
          <cell r="EP7"/>
          <cell r="EQ7"/>
          <cell r="ER7"/>
          <cell r="ES7"/>
          <cell r="ET7"/>
          <cell r="EU7">
            <v>576</v>
          </cell>
          <cell r="EV7">
            <v>0</v>
          </cell>
          <cell r="EW7">
            <v>576</v>
          </cell>
          <cell r="EX7"/>
          <cell r="EY7"/>
          <cell r="EZ7"/>
          <cell r="FA7"/>
          <cell r="FB7"/>
          <cell r="FC7"/>
          <cell r="FD7"/>
          <cell r="FE7">
            <v>0</v>
          </cell>
          <cell r="FF7"/>
          <cell r="FG7"/>
          <cell r="FH7"/>
          <cell r="FI7"/>
          <cell r="FJ7"/>
          <cell r="FK7"/>
          <cell r="FL7"/>
          <cell r="FM7"/>
          <cell r="FN7"/>
          <cell r="FO7"/>
          <cell r="FP7">
            <v>576</v>
          </cell>
          <cell r="FQ7">
            <v>0</v>
          </cell>
          <cell r="FR7">
            <v>576</v>
          </cell>
          <cell r="FS7"/>
          <cell r="FT7"/>
          <cell r="FU7"/>
          <cell r="FV7"/>
          <cell r="FW7"/>
          <cell r="FX7"/>
          <cell r="FY7"/>
          <cell r="FZ7">
            <v>0</v>
          </cell>
          <cell r="GA7"/>
          <cell r="GB7"/>
          <cell r="GC7"/>
          <cell r="GD7"/>
          <cell r="GE7"/>
          <cell r="GF7"/>
          <cell r="GG7"/>
          <cell r="GH7"/>
          <cell r="GI7"/>
          <cell r="GJ7"/>
          <cell r="GK7">
            <v>576</v>
          </cell>
          <cell r="GL7">
            <v>0</v>
          </cell>
          <cell r="GM7">
            <v>576</v>
          </cell>
          <cell r="GN7"/>
          <cell r="GO7"/>
          <cell r="GP7"/>
          <cell r="GQ7"/>
          <cell r="GR7"/>
          <cell r="GS7"/>
          <cell r="GT7"/>
          <cell r="GU7">
            <v>0</v>
          </cell>
          <cell r="GV7"/>
          <cell r="GW7"/>
          <cell r="GX7"/>
          <cell r="GY7"/>
          <cell r="GZ7"/>
          <cell r="HA7"/>
          <cell r="HB7"/>
          <cell r="HC7"/>
          <cell r="HD7"/>
          <cell r="HE7"/>
          <cell r="HF7">
            <v>576</v>
          </cell>
          <cell r="HG7">
            <v>0</v>
          </cell>
          <cell r="HH7">
            <v>576</v>
          </cell>
          <cell r="HI7"/>
          <cell r="HJ7"/>
          <cell r="HK7"/>
          <cell r="HL7"/>
          <cell r="HM7"/>
          <cell r="HN7"/>
          <cell r="HO7"/>
          <cell r="HP7">
            <v>0</v>
          </cell>
          <cell r="HQ7"/>
          <cell r="HR7"/>
          <cell r="HS7"/>
          <cell r="HT7"/>
          <cell r="HU7"/>
          <cell r="HV7"/>
          <cell r="HW7"/>
          <cell r="HX7"/>
          <cell r="HY7"/>
          <cell r="HZ7"/>
          <cell r="IA7">
            <v>576</v>
          </cell>
          <cell r="IB7">
            <v>0</v>
          </cell>
          <cell r="IC7">
            <v>576</v>
          </cell>
          <cell r="ID7"/>
          <cell r="IE7"/>
          <cell r="IF7"/>
          <cell r="IG7"/>
          <cell r="IH7"/>
          <cell r="II7"/>
          <cell r="IJ7"/>
          <cell r="IK7">
            <v>0</v>
          </cell>
          <cell r="IL7"/>
          <cell r="IM7"/>
          <cell r="IN7"/>
          <cell r="IO7"/>
          <cell r="IP7"/>
          <cell r="IQ7"/>
          <cell r="IR7"/>
          <cell r="IS7"/>
          <cell r="IT7"/>
          <cell r="IU7"/>
          <cell r="IV7"/>
          <cell r="IW7"/>
          <cell r="IX7"/>
          <cell r="JF7"/>
          <cell r="JQ7"/>
          <cell r="JR7"/>
          <cell r="JS7"/>
          <cell r="KA7"/>
          <cell r="KL7"/>
          <cell r="KM7"/>
          <cell r="KN7"/>
          <cell r="KV7"/>
          <cell r="LG7"/>
          <cell r="LH7"/>
          <cell r="LI7"/>
          <cell r="LQ7"/>
        </row>
        <row r="8">
          <cell r="A8" t="str">
            <v/>
          </cell>
          <cell r="B8" t="str">
            <v>Итого, кор.</v>
          </cell>
          <cell r="C8"/>
          <cell r="D8">
            <v>924</v>
          </cell>
          <cell r="E8">
            <v>1356</v>
          </cell>
          <cell r="F8">
            <v>-432</v>
          </cell>
          <cell r="G8">
            <v>79</v>
          </cell>
          <cell r="H8">
            <v>330</v>
          </cell>
          <cell r="I8">
            <v>307</v>
          </cell>
          <cell r="J8">
            <v>0</v>
          </cell>
          <cell r="K8">
            <v>110</v>
          </cell>
          <cell r="L8">
            <v>50</v>
          </cell>
          <cell r="M8">
            <v>28</v>
          </cell>
          <cell r="N8">
            <v>904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20</v>
          </cell>
          <cell r="Z8">
            <v>1084.8</v>
          </cell>
          <cell r="AA8">
            <v>-1064.8</v>
          </cell>
          <cell r="AB8">
            <v>34</v>
          </cell>
          <cell r="AC8">
            <v>190</v>
          </cell>
          <cell r="AD8">
            <v>141</v>
          </cell>
          <cell r="AE8">
            <v>224</v>
          </cell>
          <cell r="AF8">
            <v>200</v>
          </cell>
          <cell r="AG8">
            <v>60</v>
          </cell>
          <cell r="AH8">
            <v>3</v>
          </cell>
          <cell r="AI8">
            <v>628</v>
          </cell>
          <cell r="AJ8">
            <v>0</v>
          </cell>
          <cell r="AK8">
            <v>0</v>
          </cell>
          <cell r="AL8">
            <v>0</v>
          </cell>
          <cell r="AM8">
            <v>41.120615250000007</v>
          </cell>
          <cell r="AN8">
            <v>18.754807500000002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1531</v>
          </cell>
          <cell r="AU8">
            <v>753.59999999999991</v>
          </cell>
          <cell r="AV8">
            <v>777.40000000000009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1531</v>
          </cell>
          <cell r="BP8">
            <v>0</v>
          </cell>
          <cell r="BQ8">
            <v>1531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  <cell r="CI8">
            <v>0</v>
          </cell>
          <cell r="CJ8">
            <v>1531</v>
          </cell>
          <cell r="CK8">
            <v>0</v>
          </cell>
          <cell r="CL8">
            <v>1531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1531</v>
          </cell>
          <cell r="DF8">
            <v>0</v>
          </cell>
          <cell r="DG8">
            <v>1531</v>
          </cell>
          <cell r="DH8">
            <v>0</v>
          </cell>
          <cell r="DI8">
            <v>0</v>
          </cell>
          <cell r="DJ8">
            <v>0</v>
          </cell>
          <cell r="DK8">
            <v>0</v>
          </cell>
          <cell r="DL8">
            <v>0</v>
          </cell>
          <cell r="DM8">
            <v>0</v>
          </cell>
          <cell r="DN8">
            <v>0</v>
          </cell>
          <cell r="DO8">
            <v>0</v>
          </cell>
          <cell r="DP8">
            <v>0</v>
          </cell>
          <cell r="DQ8">
            <v>0</v>
          </cell>
          <cell r="DR8">
            <v>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0</v>
          </cell>
          <cell r="DZ8">
            <v>1531</v>
          </cell>
          <cell r="EA8">
            <v>0</v>
          </cell>
          <cell r="EB8">
            <v>1531</v>
          </cell>
          <cell r="EC8">
            <v>0</v>
          </cell>
          <cell r="ED8">
            <v>0</v>
          </cell>
          <cell r="EE8">
            <v>0</v>
          </cell>
          <cell r="EF8">
            <v>0</v>
          </cell>
          <cell r="EG8">
            <v>0</v>
          </cell>
          <cell r="EH8">
            <v>0</v>
          </cell>
          <cell r="EI8">
            <v>0</v>
          </cell>
          <cell r="EJ8">
            <v>0</v>
          </cell>
          <cell r="EK8">
            <v>0</v>
          </cell>
          <cell r="EL8">
            <v>0</v>
          </cell>
          <cell r="EM8">
            <v>0</v>
          </cell>
          <cell r="EN8">
            <v>0</v>
          </cell>
          <cell r="EO8">
            <v>0</v>
          </cell>
          <cell r="EP8">
            <v>0</v>
          </cell>
          <cell r="EQ8">
            <v>0</v>
          </cell>
          <cell r="ER8">
            <v>0</v>
          </cell>
          <cell r="ES8">
            <v>0</v>
          </cell>
          <cell r="ET8">
            <v>0</v>
          </cell>
          <cell r="EU8">
            <v>1531</v>
          </cell>
          <cell r="EV8">
            <v>0</v>
          </cell>
          <cell r="EW8">
            <v>1531</v>
          </cell>
          <cell r="EX8">
            <v>0</v>
          </cell>
          <cell r="EY8">
            <v>0</v>
          </cell>
          <cell r="EZ8">
            <v>0</v>
          </cell>
          <cell r="FA8">
            <v>0</v>
          </cell>
          <cell r="FB8">
            <v>0</v>
          </cell>
          <cell r="FC8">
            <v>0</v>
          </cell>
          <cell r="FD8">
            <v>0</v>
          </cell>
          <cell r="FE8">
            <v>0</v>
          </cell>
          <cell r="FF8">
            <v>0</v>
          </cell>
          <cell r="FG8">
            <v>0</v>
          </cell>
          <cell r="FH8">
            <v>0</v>
          </cell>
          <cell r="FI8">
            <v>0</v>
          </cell>
          <cell r="FJ8">
            <v>0</v>
          </cell>
          <cell r="FK8">
            <v>0</v>
          </cell>
          <cell r="FL8">
            <v>0</v>
          </cell>
          <cell r="FM8">
            <v>0</v>
          </cell>
          <cell r="FN8">
            <v>0</v>
          </cell>
          <cell r="FO8">
            <v>0</v>
          </cell>
          <cell r="FP8">
            <v>1531</v>
          </cell>
          <cell r="FQ8">
            <v>0</v>
          </cell>
          <cell r="FR8">
            <v>1531</v>
          </cell>
          <cell r="FS8">
            <v>0</v>
          </cell>
          <cell r="FT8">
            <v>0</v>
          </cell>
          <cell r="FU8">
            <v>0</v>
          </cell>
          <cell r="FV8">
            <v>0</v>
          </cell>
          <cell r="FW8">
            <v>0</v>
          </cell>
          <cell r="FX8">
            <v>0</v>
          </cell>
          <cell r="FY8">
            <v>0</v>
          </cell>
          <cell r="FZ8">
            <v>0</v>
          </cell>
          <cell r="GA8">
            <v>0</v>
          </cell>
          <cell r="GB8">
            <v>0</v>
          </cell>
          <cell r="GC8">
            <v>0</v>
          </cell>
          <cell r="GD8">
            <v>0</v>
          </cell>
          <cell r="GE8">
            <v>0</v>
          </cell>
          <cell r="GF8">
            <v>0</v>
          </cell>
          <cell r="GG8">
            <v>0</v>
          </cell>
          <cell r="GH8">
            <v>0</v>
          </cell>
          <cell r="GI8">
            <v>0</v>
          </cell>
          <cell r="GJ8">
            <v>0</v>
          </cell>
          <cell r="GK8">
            <v>1531</v>
          </cell>
          <cell r="GL8">
            <v>0</v>
          </cell>
          <cell r="GM8">
            <v>1531</v>
          </cell>
          <cell r="GN8">
            <v>0</v>
          </cell>
          <cell r="GO8">
            <v>0</v>
          </cell>
          <cell r="GP8">
            <v>0</v>
          </cell>
          <cell r="GQ8">
            <v>0</v>
          </cell>
          <cell r="GR8">
            <v>0</v>
          </cell>
          <cell r="GS8">
            <v>0</v>
          </cell>
          <cell r="GT8">
            <v>0</v>
          </cell>
          <cell r="GU8">
            <v>0</v>
          </cell>
          <cell r="GV8">
            <v>0</v>
          </cell>
          <cell r="GW8">
            <v>0</v>
          </cell>
          <cell r="GX8">
            <v>0</v>
          </cell>
          <cell r="GY8">
            <v>0</v>
          </cell>
          <cell r="GZ8">
            <v>0</v>
          </cell>
          <cell r="HA8">
            <v>0</v>
          </cell>
          <cell r="HB8">
            <v>0</v>
          </cell>
          <cell r="HC8">
            <v>0</v>
          </cell>
          <cell r="HD8">
            <v>0</v>
          </cell>
          <cell r="HE8">
            <v>0</v>
          </cell>
          <cell r="HF8">
            <v>1531</v>
          </cell>
          <cell r="HG8">
            <v>0</v>
          </cell>
          <cell r="HH8">
            <v>1531</v>
          </cell>
          <cell r="HI8">
            <v>0</v>
          </cell>
          <cell r="HJ8">
            <v>0</v>
          </cell>
          <cell r="HK8">
            <v>0</v>
          </cell>
          <cell r="HL8">
            <v>0</v>
          </cell>
          <cell r="HM8">
            <v>0</v>
          </cell>
          <cell r="HN8">
            <v>0</v>
          </cell>
          <cell r="HO8">
            <v>0</v>
          </cell>
          <cell r="HP8">
            <v>0</v>
          </cell>
          <cell r="HQ8">
            <v>0</v>
          </cell>
          <cell r="HR8">
            <v>0</v>
          </cell>
          <cell r="HS8">
            <v>0</v>
          </cell>
          <cell r="HT8">
            <v>0</v>
          </cell>
          <cell r="HU8">
            <v>0</v>
          </cell>
          <cell r="HV8">
            <v>0</v>
          </cell>
          <cell r="HW8">
            <v>0</v>
          </cell>
          <cell r="HX8">
            <v>0</v>
          </cell>
          <cell r="HY8">
            <v>0</v>
          </cell>
          <cell r="HZ8">
            <v>0</v>
          </cell>
          <cell r="IA8">
            <v>1531</v>
          </cell>
          <cell r="IB8">
            <v>0</v>
          </cell>
          <cell r="IC8">
            <v>1531</v>
          </cell>
          <cell r="ID8">
            <v>0</v>
          </cell>
          <cell r="IE8">
            <v>0</v>
          </cell>
          <cell r="IF8">
            <v>0</v>
          </cell>
          <cell r="IG8">
            <v>0</v>
          </cell>
          <cell r="IH8">
            <v>0</v>
          </cell>
          <cell r="II8">
            <v>0</v>
          </cell>
          <cell r="IJ8">
            <v>0</v>
          </cell>
          <cell r="IK8">
            <v>0</v>
          </cell>
          <cell r="IL8">
            <v>0</v>
          </cell>
          <cell r="IM8">
            <v>0</v>
          </cell>
          <cell r="IN8">
            <v>0</v>
          </cell>
          <cell r="IO8">
            <v>0</v>
          </cell>
          <cell r="IP8">
            <v>0</v>
          </cell>
          <cell r="IQ8">
            <v>0</v>
          </cell>
          <cell r="IR8">
            <v>0</v>
          </cell>
          <cell r="IS8">
            <v>0</v>
          </cell>
          <cell r="IT8">
            <v>0</v>
          </cell>
          <cell r="IU8">
            <v>0</v>
          </cell>
          <cell r="IV8"/>
          <cell r="IW8"/>
          <cell r="IX8"/>
          <cell r="JF8"/>
          <cell r="JQ8"/>
          <cell r="JR8"/>
          <cell r="JS8"/>
          <cell r="KA8"/>
          <cell r="KL8"/>
          <cell r="KM8"/>
          <cell r="KN8"/>
          <cell r="KV8"/>
          <cell r="LG8"/>
          <cell r="LH8"/>
          <cell r="LI8"/>
          <cell r="LQ8"/>
        </row>
        <row r="9">
          <cell r="A9" t="str">
            <v/>
          </cell>
          <cell r="B9" t="str">
            <v>Итого, тонн</v>
          </cell>
          <cell r="C9"/>
          <cell r="D9">
            <v>9.24</v>
          </cell>
          <cell r="E9">
            <v>13.56</v>
          </cell>
          <cell r="F9">
            <v>-4.32</v>
          </cell>
          <cell r="G9">
            <v>0.79</v>
          </cell>
          <cell r="H9">
            <v>3.3</v>
          </cell>
          <cell r="I9">
            <v>3.07</v>
          </cell>
          <cell r="J9">
            <v>0</v>
          </cell>
          <cell r="K9">
            <v>1.1000000000000001</v>
          </cell>
          <cell r="L9">
            <v>0.5</v>
          </cell>
          <cell r="M9">
            <v>0.28000000000000003</v>
          </cell>
          <cell r="N9">
            <v>9.0399999999999991</v>
          </cell>
          <cell r="O9"/>
          <cell r="P9"/>
          <cell r="Q9"/>
          <cell r="R9"/>
          <cell r="S9"/>
          <cell r="T9"/>
          <cell r="U9"/>
          <cell r="V9"/>
          <cell r="W9"/>
          <cell r="X9"/>
          <cell r="Y9">
            <v>0.2</v>
          </cell>
          <cell r="Z9">
            <v>10.848000000000001</v>
          </cell>
          <cell r="AA9">
            <v>-10.648</v>
          </cell>
          <cell r="AB9">
            <v>0.34</v>
          </cell>
          <cell r="AC9">
            <v>1.9</v>
          </cell>
          <cell r="AD9">
            <v>1.41</v>
          </cell>
          <cell r="AE9">
            <v>2.2400000000000002</v>
          </cell>
          <cell r="AF9">
            <v>2</v>
          </cell>
          <cell r="AG9">
            <v>0.6</v>
          </cell>
          <cell r="AH9">
            <v>0.03</v>
          </cell>
          <cell r="AI9">
            <v>6.28</v>
          </cell>
          <cell r="AJ9"/>
          <cell r="AK9"/>
          <cell r="AL9"/>
          <cell r="AM9"/>
          <cell r="AN9"/>
          <cell r="AO9"/>
          <cell r="AP9"/>
          <cell r="AQ9"/>
          <cell r="AR9"/>
          <cell r="AS9"/>
          <cell r="AT9">
            <v>15.31</v>
          </cell>
          <cell r="AU9">
            <v>7.5359999999999987</v>
          </cell>
          <cell r="AV9">
            <v>7.7740000000000009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/>
          <cell r="BF9"/>
          <cell r="BG9"/>
          <cell r="BH9"/>
          <cell r="BI9"/>
          <cell r="BJ9"/>
          <cell r="BK9"/>
          <cell r="BL9"/>
          <cell r="BM9"/>
          <cell r="BN9"/>
          <cell r="BO9">
            <v>15.31</v>
          </cell>
          <cell r="BP9">
            <v>0</v>
          </cell>
          <cell r="BQ9">
            <v>15.31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/>
          <cell r="CA9"/>
          <cell r="CB9"/>
          <cell r="CC9"/>
          <cell r="CD9"/>
          <cell r="CE9"/>
          <cell r="CF9"/>
          <cell r="CG9"/>
          <cell r="CH9"/>
          <cell r="CI9"/>
          <cell r="CJ9">
            <v>15.31</v>
          </cell>
          <cell r="CK9">
            <v>0</v>
          </cell>
          <cell r="CL9">
            <v>15.31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/>
          <cell r="CV9"/>
          <cell r="CW9"/>
          <cell r="CX9"/>
          <cell r="CY9"/>
          <cell r="CZ9"/>
          <cell r="DA9"/>
          <cell r="DB9"/>
          <cell r="DC9"/>
          <cell r="DD9"/>
          <cell r="DE9">
            <v>15.31</v>
          </cell>
          <cell r="DF9">
            <v>0</v>
          </cell>
          <cell r="DG9">
            <v>15.31</v>
          </cell>
          <cell r="DH9">
            <v>0</v>
          </cell>
          <cell r="DI9">
            <v>0</v>
          </cell>
          <cell r="DJ9">
            <v>0</v>
          </cell>
          <cell r="DK9">
            <v>0</v>
          </cell>
          <cell r="DL9">
            <v>0</v>
          </cell>
          <cell r="DM9">
            <v>0</v>
          </cell>
          <cell r="DN9">
            <v>0</v>
          </cell>
          <cell r="DO9">
            <v>0</v>
          </cell>
          <cell r="DP9"/>
          <cell r="DQ9"/>
          <cell r="DR9"/>
          <cell r="DS9"/>
          <cell r="DT9"/>
          <cell r="DU9"/>
          <cell r="DV9"/>
          <cell r="DW9"/>
          <cell r="DX9"/>
          <cell r="DY9"/>
          <cell r="DZ9">
            <v>15.31</v>
          </cell>
          <cell r="EA9">
            <v>0</v>
          </cell>
          <cell r="EB9">
            <v>15.31</v>
          </cell>
          <cell r="EC9">
            <v>0</v>
          </cell>
          <cell r="ED9">
            <v>0</v>
          </cell>
          <cell r="EE9">
            <v>0</v>
          </cell>
          <cell r="EF9">
            <v>0</v>
          </cell>
          <cell r="EG9">
            <v>0</v>
          </cell>
          <cell r="EH9">
            <v>0</v>
          </cell>
          <cell r="EI9">
            <v>0</v>
          </cell>
          <cell r="EJ9">
            <v>0</v>
          </cell>
          <cell r="EK9"/>
          <cell r="EL9"/>
          <cell r="EM9"/>
          <cell r="EN9"/>
          <cell r="EO9"/>
          <cell r="EP9"/>
          <cell r="EQ9"/>
          <cell r="ER9"/>
          <cell r="ES9"/>
          <cell r="ET9"/>
          <cell r="EU9">
            <v>15.31</v>
          </cell>
          <cell r="EV9">
            <v>0</v>
          </cell>
          <cell r="EW9">
            <v>15.31</v>
          </cell>
          <cell r="EX9">
            <v>0</v>
          </cell>
          <cell r="EY9">
            <v>0</v>
          </cell>
          <cell r="EZ9">
            <v>0</v>
          </cell>
          <cell r="FA9">
            <v>0</v>
          </cell>
          <cell r="FB9">
            <v>0</v>
          </cell>
          <cell r="FC9">
            <v>0</v>
          </cell>
          <cell r="FD9">
            <v>0</v>
          </cell>
          <cell r="FE9">
            <v>0</v>
          </cell>
          <cell r="FF9"/>
          <cell r="FG9"/>
          <cell r="FH9"/>
          <cell r="FI9"/>
          <cell r="FJ9"/>
          <cell r="FK9"/>
          <cell r="FL9"/>
          <cell r="FM9"/>
          <cell r="FN9"/>
          <cell r="FO9"/>
          <cell r="FP9">
            <v>15.31</v>
          </cell>
          <cell r="FQ9">
            <v>0</v>
          </cell>
          <cell r="FR9">
            <v>15.31</v>
          </cell>
          <cell r="FS9">
            <v>0</v>
          </cell>
          <cell r="FT9">
            <v>0</v>
          </cell>
          <cell r="FU9">
            <v>0</v>
          </cell>
          <cell r="FV9">
            <v>0</v>
          </cell>
          <cell r="FW9">
            <v>0</v>
          </cell>
          <cell r="FX9">
            <v>0</v>
          </cell>
          <cell r="FY9">
            <v>0</v>
          </cell>
          <cell r="FZ9">
            <v>0</v>
          </cell>
          <cell r="GA9"/>
          <cell r="GB9"/>
          <cell r="GC9"/>
          <cell r="GD9"/>
          <cell r="GE9"/>
          <cell r="GF9"/>
          <cell r="GG9"/>
          <cell r="GH9"/>
          <cell r="GI9"/>
          <cell r="GJ9"/>
          <cell r="GK9">
            <v>15.31</v>
          </cell>
          <cell r="GL9">
            <v>0</v>
          </cell>
          <cell r="GM9">
            <v>15.31</v>
          </cell>
          <cell r="GN9">
            <v>0</v>
          </cell>
          <cell r="GO9">
            <v>0</v>
          </cell>
          <cell r="GP9">
            <v>0</v>
          </cell>
          <cell r="GQ9">
            <v>0</v>
          </cell>
          <cell r="GR9">
            <v>0</v>
          </cell>
          <cell r="GS9">
            <v>0</v>
          </cell>
          <cell r="GT9">
            <v>0</v>
          </cell>
          <cell r="GU9">
            <v>0</v>
          </cell>
          <cell r="GV9"/>
          <cell r="GW9"/>
          <cell r="GX9"/>
          <cell r="GY9"/>
          <cell r="GZ9"/>
          <cell r="HA9"/>
          <cell r="HB9"/>
          <cell r="HC9"/>
          <cell r="HD9"/>
          <cell r="HE9"/>
          <cell r="HF9">
            <v>15.31</v>
          </cell>
          <cell r="HG9">
            <v>0</v>
          </cell>
          <cell r="HH9">
            <v>15.31</v>
          </cell>
          <cell r="HI9">
            <v>0</v>
          </cell>
          <cell r="HJ9">
            <v>0</v>
          </cell>
          <cell r="HK9">
            <v>0</v>
          </cell>
          <cell r="HL9">
            <v>0</v>
          </cell>
          <cell r="HM9">
            <v>0</v>
          </cell>
          <cell r="HN9">
            <v>0</v>
          </cell>
          <cell r="HO9">
            <v>0</v>
          </cell>
          <cell r="HP9">
            <v>0</v>
          </cell>
          <cell r="HQ9"/>
          <cell r="HR9"/>
          <cell r="HS9"/>
          <cell r="HT9"/>
          <cell r="HU9"/>
          <cell r="HV9"/>
          <cell r="HW9"/>
          <cell r="HX9"/>
          <cell r="HY9"/>
          <cell r="HZ9"/>
          <cell r="IA9">
            <v>15.31</v>
          </cell>
          <cell r="IB9">
            <v>0</v>
          </cell>
          <cell r="IC9">
            <v>15.31</v>
          </cell>
          <cell r="ID9">
            <v>0</v>
          </cell>
          <cell r="IE9">
            <v>0</v>
          </cell>
          <cell r="IF9">
            <v>0</v>
          </cell>
          <cell r="IG9">
            <v>0</v>
          </cell>
          <cell r="IH9">
            <v>0</v>
          </cell>
          <cell r="II9">
            <v>0</v>
          </cell>
          <cell r="IJ9">
            <v>0</v>
          </cell>
          <cell r="IK9">
            <v>0</v>
          </cell>
          <cell r="IL9"/>
          <cell r="IM9"/>
          <cell r="IN9"/>
          <cell r="IO9"/>
          <cell r="IP9"/>
          <cell r="IQ9"/>
          <cell r="IR9"/>
          <cell r="IS9"/>
          <cell r="IT9"/>
          <cell r="IU9"/>
          <cell r="IV9"/>
          <cell r="IW9"/>
          <cell r="IX9"/>
          <cell r="JF9"/>
          <cell r="JQ9"/>
          <cell r="JR9"/>
          <cell r="JS9"/>
          <cell r="KA9"/>
          <cell r="KL9"/>
          <cell r="KM9"/>
          <cell r="KN9"/>
          <cell r="KV9"/>
          <cell r="LG9"/>
          <cell r="LH9"/>
          <cell r="LI9"/>
          <cell r="LQ9"/>
        </row>
        <row r="10">
          <cell r="A10" t="str">
            <v/>
          </cell>
          <cell r="B10" t="str">
            <v>рыба, резаные 2 кг/5</v>
          </cell>
          <cell r="C10">
            <v>2.496E-2</v>
          </cell>
          <cell r="D10">
            <v>4471</v>
          </cell>
          <cell r="E10">
            <v>4630.5</v>
          </cell>
          <cell r="F10">
            <v>-159.5</v>
          </cell>
          <cell r="G10">
            <v>800</v>
          </cell>
          <cell r="H10">
            <v>139</v>
          </cell>
          <cell r="I10">
            <v>1367</v>
          </cell>
          <cell r="J10"/>
          <cell r="K10">
            <v>581</v>
          </cell>
          <cell r="L10">
            <v>80</v>
          </cell>
          <cell r="M10">
            <v>120</v>
          </cell>
          <cell r="N10">
            <v>3087</v>
          </cell>
          <cell r="O10">
            <v>1750</v>
          </cell>
          <cell r="P10"/>
          <cell r="Q10"/>
          <cell r="R10"/>
          <cell r="S10"/>
          <cell r="T10"/>
          <cell r="U10"/>
          <cell r="V10"/>
          <cell r="W10"/>
          <cell r="X10">
            <v>-4</v>
          </cell>
          <cell r="Y10">
            <v>3130</v>
          </cell>
          <cell r="Z10">
            <v>3704.4</v>
          </cell>
          <cell r="AA10">
            <v>-574.40000000000009</v>
          </cell>
          <cell r="AB10">
            <v>713</v>
          </cell>
          <cell r="AC10">
            <v>440</v>
          </cell>
          <cell r="AD10">
            <v>878</v>
          </cell>
          <cell r="AE10"/>
          <cell r="AF10">
            <v>297</v>
          </cell>
          <cell r="AG10">
            <v>100</v>
          </cell>
          <cell r="AH10">
            <v>180</v>
          </cell>
          <cell r="AI10">
            <v>2608</v>
          </cell>
          <cell r="AJ10"/>
          <cell r="AK10">
            <v>570</v>
          </cell>
          <cell r="AL10"/>
          <cell r="AM10">
            <v>531</v>
          </cell>
          <cell r="AN10"/>
          <cell r="AO10">
            <v>1150</v>
          </cell>
          <cell r="AP10"/>
          <cell r="AQ10"/>
          <cell r="AR10"/>
          <cell r="AS10"/>
          <cell r="AT10">
            <v>2773</v>
          </cell>
          <cell r="AU10">
            <v>3129.6</v>
          </cell>
          <cell r="AV10">
            <v>-356.59999999999991</v>
          </cell>
          <cell r="AW10"/>
          <cell r="AX10"/>
          <cell r="AY10"/>
          <cell r="AZ10"/>
          <cell r="BA10"/>
          <cell r="BB10"/>
          <cell r="BC10"/>
          <cell r="BD10">
            <v>0</v>
          </cell>
          <cell r="BE10"/>
          <cell r="BF10"/>
          <cell r="BG10"/>
          <cell r="BH10"/>
          <cell r="BI10"/>
          <cell r="BJ10"/>
          <cell r="BK10"/>
          <cell r="BL10"/>
          <cell r="BM10"/>
          <cell r="BN10"/>
          <cell r="BO10">
            <v>2773</v>
          </cell>
          <cell r="BP10">
            <v>0</v>
          </cell>
          <cell r="BQ10">
            <v>2773</v>
          </cell>
          <cell r="BR10"/>
          <cell r="BS10"/>
          <cell r="BT10"/>
          <cell r="BU10"/>
          <cell r="BV10"/>
          <cell r="BW10"/>
          <cell r="BX10"/>
          <cell r="BY10">
            <v>0</v>
          </cell>
          <cell r="BZ10"/>
          <cell r="CA10"/>
          <cell r="CB10"/>
          <cell r="CC10"/>
          <cell r="CD10"/>
          <cell r="CE10"/>
          <cell r="CF10"/>
          <cell r="CG10"/>
          <cell r="CH10"/>
          <cell r="CI10"/>
          <cell r="CJ10">
            <v>2773</v>
          </cell>
          <cell r="CK10">
            <v>0</v>
          </cell>
          <cell r="CL10">
            <v>2773</v>
          </cell>
          <cell r="CM10"/>
          <cell r="CN10"/>
          <cell r="CO10"/>
          <cell r="CP10"/>
          <cell r="CQ10"/>
          <cell r="CR10"/>
          <cell r="CS10"/>
          <cell r="CT10">
            <v>0</v>
          </cell>
          <cell r="CU10"/>
          <cell r="CV10"/>
          <cell r="CW10"/>
          <cell r="CX10"/>
          <cell r="CY10"/>
          <cell r="CZ10"/>
          <cell r="DA10"/>
          <cell r="DB10"/>
          <cell r="DC10"/>
          <cell r="DD10"/>
          <cell r="DE10">
            <v>2773</v>
          </cell>
          <cell r="DF10">
            <v>0</v>
          </cell>
          <cell r="DG10">
            <v>2773</v>
          </cell>
          <cell r="DH10"/>
          <cell r="DI10"/>
          <cell r="DJ10"/>
          <cell r="DK10"/>
          <cell r="DL10"/>
          <cell r="DM10"/>
          <cell r="DN10"/>
          <cell r="DO10">
            <v>0</v>
          </cell>
          <cell r="DP10"/>
          <cell r="DQ10"/>
          <cell r="DR10"/>
          <cell r="DS10"/>
          <cell r="DT10"/>
          <cell r="DU10"/>
          <cell r="DV10"/>
          <cell r="DW10"/>
          <cell r="DX10"/>
          <cell r="DY10"/>
          <cell r="DZ10">
            <v>2773</v>
          </cell>
          <cell r="EA10">
            <v>0</v>
          </cell>
          <cell r="EB10">
            <v>2773</v>
          </cell>
          <cell r="EC10"/>
          <cell r="ED10"/>
          <cell r="EE10"/>
          <cell r="EF10"/>
          <cell r="EG10"/>
          <cell r="EH10"/>
          <cell r="EI10"/>
          <cell r="EJ10">
            <v>0</v>
          </cell>
          <cell r="EK10"/>
          <cell r="EL10"/>
          <cell r="EM10"/>
          <cell r="EN10"/>
          <cell r="EO10"/>
          <cell r="EP10"/>
          <cell r="EQ10"/>
          <cell r="ER10"/>
          <cell r="ES10"/>
          <cell r="ET10"/>
          <cell r="EU10">
            <v>2773</v>
          </cell>
          <cell r="EV10">
            <v>0</v>
          </cell>
          <cell r="EW10">
            <v>2773</v>
          </cell>
          <cell r="EX10"/>
          <cell r="EY10"/>
          <cell r="EZ10"/>
          <cell r="FA10"/>
          <cell r="FB10"/>
          <cell r="FC10"/>
          <cell r="FD10"/>
          <cell r="FE10">
            <v>0</v>
          </cell>
          <cell r="FF10"/>
          <cell r="FG10"/>
          <cell r="FH10"/>
          <cell r="FI10"/>
          <cell r="FJ10"/>
          <cell r="FK10"/>
          <cell r="FL10"/>
          <cell r="FM10"/>
          <cell r="FN10"/>
          <cell r="FO10"/>
          <cell r="FP10">
            <v>2773</v>
          </cell>
          <cell r="FQ10">
            <v>0</v>
          </cell>
          <cell r="FR10">
            <v>2773</v>
          </cell>
          <cell r="FS10"/>
          <cell r="FT10"/>
          <cell r="FU10"/>
          <cell r="FV10"/>
          <cell r="FW10"/>
          <cell r="FX10"/>
          <cell r="FY10"/>
          <cell r="FZ10">
            <v>0</v>
          </cell>
          <cell r="GA10"/>
          <cell r="GB10"/>
          <cell r="GC10"/>
          <cell r="GD10"/>
          <cell r="GE10"/>
          <cell r="GF10"/>
          <cell r="GG10"/>
          <cell r="GH10"/>
          <cell r="GI10"/>
          <cell r="GJ10"/>
          <cell r="GK10">
            <v>2773</v>
          </cell>
          <cell r="GL10">
            <v>0</v>
          </cell>
          <cell r="GM10">
            <v>2773</v>
          </cell>
          <cell r="GN10"/>
          <cell r="GO10"/>
          <cell r="GP10"/>
          <cell r="GQ10"/>
          <cell r="GR10"/>
          <cell r="GS10"/>
          <cell r="GT10"/>
          <cell r="GU10">
            <v>0</v>
          </cell>
          <cell r="GV10"/>
          <cell r="GW10"/>
          <cell r="GX10"/>
          <cell r="GY10"/>
          <cell r="GZ10"/>
          <cell r="HA10"/>
          <cell r="HB10"/>
          <cell r="HC10"/>
          <cell r="HD10"/>
          <cell r="HE10"/>
          <cell r="HF10">
            <v>2773</v>
          </cell>
          <cell r="HG10">
            <v>0</v>
          </cell>
          <cell r="HH10">
            <v>2773</v>
          </cell>
          <cell r="HI10"/>
          <cell r="HJ10"/>
          <cell r="HK10"/>
          <cell r="HL10"/>
          <cell r="HM10"/>
          <cell r="HN10"/>
          <cell r="HO10"/>
          <cell r="HP10">
            <v>0</v>
          </cell>
          <cell r="HQ10"/>
          <cell r="HR10"/>
          <cell r="HS10"/>
          <cell r="HT10"/>
          <cell r="HU10"/>
          <cell r="HV10"/>
          <cell r="HW10"/>
          <cell r="HX10"/>
          <cell r="HY10"/>
          <cell r="HZ10"/>
          <cell r="IA10">
            <v>2773</v>
          </cell>
          <cell r="IB10">
            <v>0</v>
          </cell>
          <cell r="IC10">
            <v>2773</v>
          </cell>
          <cell r="ID10"/>
          <cell r="IE10"/>
          <cell r="IF10"/>
          <cell r="IG10"/>
          <cell r="IH10"/>
          <cell r="II10"/>
          <cell r="IJ10"/>
          <cell r="IK10">
            <v>0</v>
          </cell>
          <cell r="IL10"/>
          <cell r="IM10"/>
          <cell r="IN10"/>
          <cell r="IO10"/>
          <cell r="IP10"/>
          <cell r="IQ10"/>
          <cell r="IR10"/>
          <cell r="IS10"/>
          <cell r="IT10"/>
          <cell r="IU10"/>
          <cell r="IV10"/>
          <cell r="IW10"/>
          <cell r="IX10"/>
          <cell r="JF10"/>
          <cell r="JQ10"/>
          <cell r="JR10"/>
          <cell r="JS10"/>
          <cell r="KA10"/>
          <cell r="KL10"/>
          <cell r="KM10"/>
          <cell r="KN10"/>
          <cell r="KV10"/>
          <cell r="LG10"/>
          <cell r="LH10"/>
          <cell r="LI10"/>
          <cell r="LQ10"/>
        </row>
        <row r="11">
          <cell r="A11" t="str">
            <v/>
          </cell>
          <cell r="B11" t="str">
            <v>рыба, целые 2 кг/5</v>
          </cell>
          <cell r="C11">
            <v>2.7992250000000003E-2</v>
          </cell>
          <cell r="D11">
            <v>108</v>
          </cell>
          <cell r="E11">
            <v>1008</v>
          </cell>
          <cell r="F11">
            <v>-900</v>
          </cell>
          <cell r="G11">
            <v>104</v>
          </cell>
          <cell r="H11">
            <v>295</v>
          </cell>
          <cell r="I11">
            <v>158</v>
          </cell>
          <cell r="J11">
            <v>70</v>
          </cell>
          <cell r="K11"/>
          <cell r="L11"/>
          <cell r="M11">
            <v>115</v>
          </cell>
          <cell r="N11">
            <v>672</v>
          </cell>
          <cell r="O11">
            <v>600</v>
          </cell>
          <cell r="P11"/>
          <cell r="Q11"/>
          <cell r="R11"/>
          <cell r="S11"/>
          <cell r="T11"/>
          <cell r="U11"/>
          <cell r="V11"/>
          <cell r="W11"/>
          <cell r="X11">
            <v>-2</v>
          </cell>
          <cell r="Y11">
            <v>34</v>
          </cell>
          <cell r="Z11">
            <v>806.4</v>
          </cell>
          <cell r="AA11">
            <v>-772.4</v>
          </cell>
          <cell r="AB11">
            <v>22</v>
          </cell>
          <cell r="AC11">
            <v>34</v>
          </cell>
          <cell r="AD11">
            <v>20</v>
          </cell>
          <cell r="AE11">
            <v>69</v>
          </cell>
          <cell r="AF11"/>
          <cell r="AG11">
            <v>20</v>
          </cell>
          <cell r="AH11">
            <v>35</v>
          </cell>
          <cell r="AI11">
            <v>131</v>
          </cell>
          <cell r="AJ11"/>
          <cell r="AK11"/>
          <cell r="AL11"/>
          <cell r="AM11"/>
          <cell r="AN11">
            <v>152</v>
          </cell>
          <cell r="AO11">
            <v>1200</v>
          </cell>
          <cell r="AP11"/>
          <cell r="AQ11"/>
          <cell r="AR11"/>
          <cell r="AS11"/>
          <cell r="AT11">
            <v>1255</v>
          </cell>
          <cell r="AU11">
            <v>157.19999999999999</v>
          </cell>
          <cell r="AV11">
            <v>1097.8</v>
          </cell>
          <cell r="AW11"/>
          <cell r="AX11"/>
          <cell r="AY11"/>
          <cell r="AZ11"/>
          <cell r="BA11"/>
          <cell r="BB11"/>
          <cell r="BC11"/>
          <cell r="BD11">
            <v>0</v>
          </cell>
          <cell r="BE11"/>
          <cell r="BF11"/>
          <cell r="BG11"/>
          <cell r="BH11"/>
          <cell r="BI11"/>
          <cell r="BJ11"/>
          <cell r="BK11"/>
          <cell r="BL11"/>
          <cell r="BM11"/>
          <cell r="BN11"/>
          <cell r="BO11">
            <v>1255</v>
          </cell>
          <cell r="BP11">
            <v>0</v>
          </cell>
          <cell r="BQ11">
            <v>1255</v>
          </cell>
          <cell r="BR11"/>
          <cell r="BS11"/>
          <cell r="BT11"/>
          <cell r="BU11"/>
          <cell r="BV11"/>
          <cell r="BW11"/>
          <cell r="BX11"/>
          <cell r="BY11">
            <v>0</v>
          </cell>
          <cell r="BZ11"/>
          <cell r="CA11"/>
          <cell r="CB11"/>
          <cell r="CC11"/>
          <cell r="CD11"/>
          <cell r="CE11"/>
          <cell r="CF11"/>
          <cell r="CG11"/>
          <cell r="CH11"/>
          <cell r="CI11"/>
          <cell r="CJ11">
            <v>1255</v>
          </cell>
          <cell r="CK11">
            <v>0</v>
          </cell>
          <cell r="CL11">
            <v>1255</v>
          </cell>
          <cell r="CM11"/>
          <cell r="CN11"/>
          <cell r="CO11"/>
          <cell r="CP11"/>
          <cell r="CQ11"/>
          <cell r="CR11"/>
          <cell r="CS11"/>
          <cell r="CT11">
            <v>0</v>
          </cell>
          <cell r="CU11"/>
          <cell r="CV11"/>
          <cell r="CW11"/>
          <cell r="CX11"/>
          <cell r="CY11"/>
          <cell r="CZ11"/>
          <cell r="DA11"/>
          <cell r="DB11"/>
          <cell r="DC11"/>
          <cell r="DD11"/>
          <cell r="DE11">
            <v>1255</v>
          </cell>
          <cell r="DF11">
            <v>0</v>
          </cell>
          <cell r="DG11">
            <v>1255</v>
          </cell>
          <cell r="DH11"/>
          <cell r="DI11"/>
          <cell r="DJ11"/>
          <cell r="DK11"/>
          <cell r="DL11"/>
          <cell r="DM11"/>
          <cell r="DN11"/>
          <cell r="DO11">
            <v>0</v>
          </cell>
          <cell r="DP11"/>
          <cell r="DQ11"/>
          <cell r="DR11"/>
          <cell r="DS11"/>
          <cell r="DT11"/>
          <cell r="DU11"/>
          <cell r="DV11"/>
          <cell r="DW11"/>
          <cell r="DX11"/>
          <cell r="DY11"/>
          <cell r="DZ11">
            <v>1255</v>
          </cell>
          <cell r="EA11">
            <v>0</v>
          </cell>
          <cell r="EB11">
            <v>1255</v>
          </cell>
          <cell r="EC11"/>
          <cell r="ED11"/>
          <cell r="EE11"/>
          <cell r="EF11"/>
          <cell r="EG11"/>
          <cell r="EH11"/>
          <cell r="EI11"/>
          <cell r="EJ11">
            <v>0</v>
          </cell>
          <cell r="EK11"/>
          <cell r="EL11"/>
          <cell r="EM11"/>
          <cell r="EN11"/>
          <cell r="EO11"/>
          <cell r="EP11"/>
          <cell r="EQ11"/>
          <cell r="ER11"/>
          <cell r="ES11"/>
          <cell r="ET11"/>
          <cell r="EU11">
            <v>1255</v>
          </cell>
          <cell r="EV11">
            <v>0</v>
          </cell>
          <cell r="EW11">
            <v>1255</v>
          </cell>
          <cell r="EX11"/>
          <cell r="EY11"/>
          <cell r="EZ11"/>
          <cell r="FA11"/>
          <cell r="FB11"/>
          <cell r="FC11"/>
          <cell r="FD11"/>
          <cell r="FE11">
            <v>0</v>
          </cell>
          <cell r="FF11"/>
          <cell r="FG11"/>
          <cell r="FH11"/>
          <cell r="FI11"/>
          <cell r="FJ11"/>
          <cell r="FK11"/>
          <cell r="FL11"/>
          <cell r="FM11"/>
          <cell r="FN11"/>
          <cell r="FO11"/>
          <cell r="FP11">
            <v>1255</v>
          </cell>
          <cell r="FQ11">
            <v>0</v>
          </cell>
          <cell r="FR11">
            <v>1255</v>
          </cell>
          <cell r="FS11"/>
          <cell r="FT11"/>
          <cell r="FU11"/>
          <cell r="FV11"/>
          <cell r="FW11"/>
          <cell r="FX11"/>
          <cell r="FY11"/>
          <cell r="FZ11">
            <v>0</v>
          </cell>
          <cell r="GA11"/>
          <cell r="GB11"/>
          <cell r="GC11"/>
          <cell r="GD11"/>
          <cell r="GE11"/>
          <cell r="GF11"/>
          <cell r="GG11"/>
          <cell r="GH11"/>
          <cell r="GI11"/>
          <cell r="GJ11"/>
          <cell r="GK11">
            <v>1255</v>
          </cell>
          <cell r="GL11">
            <v>0</v>
          </cell>
          <cell r="GM11">
            <v>1255</v>
          </cell>
          <cell r="GN11"/>
          <cell r="GO11"/>
          <cell r="GP11"/>
          <cell r="GQ11"/>
          <cell r="GR11"/>
          <cell r="GS11"/>
          <cell r="GT11"/>
          <cell r="GU11">
            <v>0</v>
          </cell>
          <cell r="GV11"/>
          <cell r="GW11"/>
          <cell r="GX11"/>
          <cell r="GY11"/>
          <cell r="GZ11"/>
          <cell r="HA11"/>
          <cell r="HB11"/>
          <cell r="HC11"/>
          <cell r="HD11"/>
          <cell r="HE11"/>
          <cell r="HF11">
            <v>1255</v>
          </cell>
          <cell r="HG11">
            <v>0</v>
          </cell>
          <cell r="HH11">
            <v>1255</v>
          </cell>
          <cell r="HI11"/>
          <cell r="HJ11"/>
          <cell r="HK11"/>
          <cell r="HL11"/>
          <cell r="HM11"/>
          <cell r="HN11"/>
          <cell r="HO11"/>
          <cell r="HP11">
            <v>0</v>
          </cell>
          <cell r="HQ11"/>
          <cell r="HR11"/>
          <cell r="HS11"/>
          <cell r="HT11"/>
          <cell r="HU11"/>
          <cell r="HV11"/>
          <cell r="HW11"/>
          <cell r="HX11"/>
          <cell r="HY11"/>
          <cell r="HZ11"/>
          <cell r="IA11">
            <v>1255</v>
          </cell>
          <cell r="IB11">
            <v>0</v>
          </cell>
          <cell r="IC11">
            <v>1255</v>
          </cell>
          <cell r="ID11"/>
          <cell r="IE11"/>
          <cell r="IF11"/>
          <cell r="IG11"/>
          <cell r="IH11"/>
          <cell r="II11"/>
          <cell r="IJ11"/>
          <cell r="IK11">
            <v>0</v>
          </cell>
          <cell r="IL11"/>
          <cell r="IM11"/>
          <cell r="IN11"/>
          <cell r="IO11"/>
          <cell r="IP11"/>
          <cell r="IQ11"/>
          <cell r="IR11"/>
          <cell r="IS11"/>
          <cell r="IT11"/>
          <cell r="IU11"/>
          <cell r="IV11"/>
          <cell r="IW11"/>
          <cell r="IX11"/>
          <cell r="JF11"/>
          <cell r="JQ11"/>
          <cell r="JR11"/>
          <cell r="JS11"/>
          <cell r="KA11"/>
          <cell r="KL11"/>
          <cell r="KM11"/>
          <cell r="KN11"/>
          <cell r="KV11"/>
          <cell r="LG11"/>
          <cell r="LH11"/>
          <cell r="LI11"/>
          <cell r="LQ11"/>
        </row>
        <row r="12">
          <cell r="A12" t="str">
            <v/>
          </cell>
          <cell r="B12" t="str">
            <v>Итого, кор.</v>
          </cell>
          <cell r="C12"/>
          <cell r="D12">
            <v>4579</v>
          </cell>
          <cell r="E12">
            <v>5638.5</v>
          </cell>
          <cell r="F12">
            <v>-1059.5</v>
          </cell>
          <cell r="G12">
            <v>904</v>
          </cell>
          <cell r="H12">
            <v>434</v>
          </cell>
          <cell r="I12">
            <v>1525</v>
          </cell>
          <cell r="J12">
            <v>70</v>
          </cell>
          <cell r="K12">
            <v>581</v>
          </cell>
          <cell r="L12">
            <v>80</v>
          </cell>
          <cell r="M12">
            <v>235</v>
          </cell>
          <cell r="N12">
            <v>3759</v>
          </cell>
          <cell r="O12">
            <v>60.475350000000006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-0.1558245</v>
          </cell>
          <cell r="Y12">
            <v>3164</v>
          </cell>
          <cell r="Z12">
            <v>4510.8</v>
          </cell>
          <cell r="AA12">
            <v>-1346.8000000000002</v>
          </cell>
          <cell r="AB12">
            <v>735</v>
          </cell>
          <cell r="AC12">
            <v>474</v>
          </cell>
          <cell r="AD12">
            <v>898</v>
          </cell>
          <cell r="AE12">
            <v>69</v>
          </cell>
          <cell r="AF12">
            <v>297</v>
          </cell>
          <cell r="AG12">
            <v>120</v>
          </cell>
          <cell r="AH12">
            <v>215</v>
          </cell>
          <cell r="AI12">
            <v>2739</v>
          </cell>
          <cell r="AJ12">
            <v>0</v>
          </cell>
          <cell r="AK12">
            <v>14.2272</v>
          </cell>
          <cell r="AL12">
            <v>0</v>
          </cell>
          <cell r="AM12">
            <v>13.25376</v>
          </cell>
          <cell r="AN12">
            <v>4.2548220000000008</v>
          </cell>
          <cell r="AO12">
            <v>62.294700000000006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4028</v>
          </cell>
          <cell r="AU12">
            <v>3286.7999999999997</v>
          </cell>
          <cell r="AV12">
            <v>741.2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4028</v>
          </cell>
          <cell r="BP12">
            <v>0</v>
          </cell>
          <cell r="BQ12">
            <v>4028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4028</v>
          </cell>
          <cell r="CK12">
            <v>0</v>
          </cell>
          <cell r="CL12">
            <v>4028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4028</v>
          </cell>
          <cell r="DF12">
            <v>0</v>
          </cell>
          <cell r="DG12">
            <v>4028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N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4028</v>
          </cell>
          <cell r="EA12">
            <v>0</v>
          </cell>
          <cell r="EB12">
            <v>4028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  <cell r="ET12">
            <v>0</v>
          </cell>
          <cell r="EU12">
            <v>4028</v>
          </cell>
          <cell r="EV12">
            <v>0</v>
          </cell>
          <cell r="EW12">
            <v>4028</v>
          </cell>
          <cell r="EX12">
            <v>0</v>
          </cell>
          <cell r="EY12">
            <v>0</v>
          </cell>
          <cell r="EZ12">
            <v>0</v>
          </cell>
          <cell r="FA12">
            <v>0</v>
          </cell>
          <cell r="FB12">
            <v>0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>
            <v>0</v>
          </cell>
          <cell r="FH12">
            <v>0</v>
          </cell>
          <cell r="FI12">
            <v>0</v>
          </cell>
          <cell r="FJ12">
            <v>0</v>
          </cell>
          <cell r="FK12">
            <v>0</v>
          </cell>
          <cell r="FL12">
            <v>0</v>
          </cell>
          <cell r="FM12">
            <v>0</v>
          </cell>
          <cell r="FN12">
            <v>0</v>
          </cell>
          <cell r="FO12">
            <v>0</v>
          </cell>
          <cell r="FP12">
            <v>4028</v>
          </cell>
          <cell r="FQ12">
            <v>0</v>
          </cell>
          <cell r="FR12">
            <v>4028</v>
          </cell>
          <cell r="FS12">
            <v>0</v>
          </cell>
          <cell r="FT12">
            <v>0</v>
          </cell>
          <cell r="FU12">
            <v>0</v>
          </cell>
          <cell r="FV12">
            <v>0</v>
          </cell>
          <cell r="FW12">
            <v>0</v>
          </cell>
          <cell r="FX12">
            <v>0</v>
          </cell>
          <cell r="FY12">
            <v>0</v>
          </cell>
          <cell r="FZ12">
            <v>0</v>
          </cell>
          <cell r="GA12">
            <v>0</v>
          </cell>
          <cell r="GB12">
            <v>0</v>
          </cell>
          <cell r="GC12">
            <v>0</v>
          </cell>
          <cell r="GD12">
            <v>0</v>
          </cell>
          <cell r="GE12">
            <v>0</v>
          </cell>
          <cell r="GF12">
            <v>0</v>
          </cell>
          <cell r="GG12">
            <v>0</v>
          </cell>
          <cell r="GH12">
            <v>0</v>
          </cell>
          <cell r="GI12">
            <v>0</v>
          </cell>
          <cell r="GJ12">
            <v>0</v>
          </cell>
          <cell r="GK12">
            <v>4028</v>
          </cell>
          <cell r="GL12">
            <v>0</v>
          </cell>
          <cell r="GM12">
            <v>4028</v>
          </cell>
          <cell r="GN12">
            <v>0</v>
          </cell>
          <cell r="GO12">
            <v>0</v>
          </cell>
          <cell r="GP12">
            <v>0</v>
          </cell>
          <cell r="GQ12">
            <v>0</v>
          </cell>
          <cell r="GR12">
            <v>0</v>
          </cell>
          <cell r="GS12">
            <v>0</v>
          </cell>
          <cell r="GT12">
            <v>0</v>
          </cell>
          <cell r="GU12">
            <v>0</v>
          </cell>
          <cell r="GV12">
            <v>0</v>
          </cell>
          <cell r="GW12">
            <v>0</v>
          </cell>
          <cell r="GX12">
            <v>0</v>
          </cell>
          <cell r="GY12">
            <v>0</v>
          </cell>
          <cell r="GZ12">
            <v>0</v>
          </cell>
          <cell r="HA12">
            <v>0</v>
          </cell>
          <cell r="HB12">
            <v>0</v>
          </cell>
          <cell r="HC12">
            <v>0</v>
          </cell>
          <cell r="HD12">
            <v>0</v>
          </cell>
          <cell r="HE12">
            <v>0</v>
          </cell>
          <cell r="HF12">
            <v>4028</v>
          </cell>
          <cell r="HG12">
            <v>0</v>
          </cell>
          <cell r="HH12">
            <v>4028</v>
          </cell>
          <cell r="HI12">
            <v>0</v>
          </cell>
          <cell r="HJ12">
            <v>0</v>
          </cell>
          <cell r="HK12">
            <v>0</v>
          </cell>
          <cell r="HL12">
            <v>0</v>
          </cell>
          <cell r="HM12">
            <v>0</v>
          </cell>
          <cell r="HN12">
            <v>0</v>
          </cell>
          <cell r="HO12">
            <v>0</v>
          </cell>
          <cell r="HP12">
            <v>0</v>
          </cell>
          <cell r="HQ12">
            <v>0</v>
          </cell>
          <cell r="HR12">
            <v>0</v>
          </cell>
          <cell r="HS12">
            <v>0</v>
          </cell>
          <cell r="HT12">
            <v>0</v>
          </cell>
          <cell r="HU12">
            <v>0</v>
          </cell>
          <cell r="HV12">
            <v>0</v>
          </cell>
          <cell r="HW12">
            <v>0</v>
          </cell>
          <cell r="HX12">
            <v>0</v>
          </cell>
          <cell r="HY12">
            <v>0</v>
          </cell>
          <cell r="HZ12">
            <v>0</v>
          </cell>
          <cell r="IA12">
            <v>4028</v>
          </cell>
          <cell r="IB12">
            <v>0</v>
          </cell>
          <cell r="IC12">
            <v>4028</v>
          </cell>
          <cell r="ID12">
            <v>0</v>
          </cell>
          <cell r="IE12">
            <v>0</v>
          </cell>
          <cell r="IF12">
            <v>0</v>
          </cell>
          <cell r="IG12">
            <v>0</v>
          </cell>
          <cell r="IH12">
            <v>0</v>
          </cell>
          <cell r="II12">
            <v>0</v>
          </cell>
          <cell r="IJ12">
            <v>0</v>
          </cell>
          <cell r="IK12">
            <v>0</v>
          </cell>
          <cell r="IL12">
            <v>0</v>
          </cell>
          <cell r="IM12">
            <v>0</v>
          </cell>
          <cell r="IN12">
            <v>0</v>
          </cell>
          <cell r="IO12">
            <v>0</v>
          </cell>
          <cell r="IP12">
            <v>0</v>
          </cell>
          <cell r="IQ12">
            <v>0</v>
          </cell>
          <cell r="IR12">
            <v>0</v>
          </cell>
          <cell r="IS12">
            <v>0</v>
          </cell>
          <cell r="IT12">
            <v>0</v>
          </cell>
          <cell r="IU12">
            <v>0</v>
          </cell>
          <cell r="IV12"/>
          <cell r="IW12"/>
          <cell r="IX12"/>
          <cell r="JF12"/>
          <cell r="JQ12"/>
          <cell r="JR12"/>
          <cell r="JS12"/>
          <cell r="KA12"/>
          <cell r="KL12"/>
          <cell r="KM12"/>
          <cell r="KN12"/>
          <cell r="KV12"/>
          <cell r="LG12"/>
          <cell r="LH12"/>
          <cell r="LI12"/>
          <cell r="LQ12"/>
        </row>
        <row r="13">
          <cell r="A13" t="str">
            <v/>
          </cell>
          <cell r="B13" t="str">
            <v>Итого, тонн</v>
          </cell>
          <cell r="C13"/>
          <cell r="D13">
            <v>45.79</v>
          </cell>
          <cell r="E13">
            <v>56.384999999999998</v>
          </cell>
          <cell r="F13">
            <v>-10.595000000000001</v>
          </cell>
          <cell r="G13">
            <v>9.0399999999999991</v>
          </cell>
          <cell r="H13">
            <v>4.34</v>
          </cell>
          <cell r="I13">
            <v>15.25</v>
          </cell>
          <cell r="J13">
            <v>0.7</v>
          </cell>
          <cell r="K13">
            <v>5.81</v>
          </cell>
          <cell r="L13">
            <v>0.8</v>
          </cell>
          <cell r="M13">
            <v>2.35</v>
          </cell>
          <cell r="N13">
            <v>37.590000000000003</v>
          </cell>
          <cell r="O13"/>
          <cell r="P13"/>
          <cell r="Q13"/>
          <cell r="R13"/>
          <cell r="S13"/>
          <cell r="T13"/>
          <cell r="U13"/>
          <cell r="V13"/>
          <cell r="W13"/>
          <cell r="X13"/>
          <cell r="Y13">
            <v>31.64</v>
          </cell>
          <cell r="Z13">
            <v>45.107999999999997</v>
          </cell>
          <cell r="AA13">
            <v>-13.468000000000002</v>
          </cell>
          <cell r="AB13">
            <v>7.35</v>
          </cell>
          <cell r="AC13">
            <v>4.74</v>
          </cell>
          <cell r="AD13">
            <v>8.98</v>
          </cell>
          <cell r="AE13">
            <v>0.69</v>
          </cell>
          <cell r="AF13">
            <v>2.97</v>
          </cell>
          <cell r="AG13">
            <v>1.2</v>
          </cell>
          <cell r="AH13">
            <v>2.15</v>
          </cell>
          <cell r="AI13">
            <v>27.39</v>
          </cell>
          <cell r="AJ13"/>
          <cell r="AK13"/>
          <cell r="AL13"/>
          <cell r="AM13"/>
          <cell r="AN13"/>
          <cell r="AO13"/>
          <cell r="AP13"/>
          <cell r="AQ13"/>
          <cell r="AR13"/>
          <cell r="AS13"/>
          <cell r="AT13">
            <v>40.28</v>
          </cell>
          <cell r="AU13">
            <v>32.868000000000002</v>
          </cell>
          <cell r="AV13">
            <v>7.4119999999999999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/>
          <cell r="BF13"/>
          <cell r="BG13"/>
          <cell r="BH13"/>
          <cell r="BI13"/>
          <cell r="BJ13"/>
          <cell r="BK13"/>
          <cell r="BL13"/>
          <cell r="BM13"/>
          <cell r="BN13"/>
          <cell r="BO13">
            <v>40.28</v>
          </cell>
          <cell r="BP13">
            <v>0</v>
          </cell>
          <cell r="BQ13">
            <v>40.28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/>
          <cell r="CA13"/>
          <cell r="CB13"/>
          <cell r="CC13"/>
          <cell r="CD13"/>
          <cell r="CE13"/>
          <cell r="CF13"/>
          <cell r="CG13"/>
          <cell r="CH13"/>
          <cell r="CI13"/>
          <cell r="CJ13">
            <v>40.28</v>
          </cell>
          <cell r="CK13">
            <v>0</v>
          </cell>
          <cell r="CL13">
            <v>40.28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/>
          <cell r="CV13"/>
          <cell r="CW13"/>
          <cell r="CX13"/>
          <cell r="CY13"/>
          <cell r="CZ13"/>
          <cell r="DA13"/>
          <cell r="DB13"/>
          <cell r="DC13"/>
          <cell r="DD13"/>
          <cell r="DE13">
            <v>40.28</v>
          </cell>
          <cell r="DF13">
            <v>0</v>
          </cell>
          <cell r="DG13">
            <v>40.28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/>
          <cell r="DQ13"/>
          <cell r="DR13"/>
          <cell r="DS13"/>
          <cell r="DT13"/>
          <cell r="DU13"/>
          <cell r="DV13"/>
          <cell r="DW13"/>
          <cell r="DX13"/>
          <cell r="DY13"/>
          <cell r="DZ13">
            <v>40.28</v>
          </cell>
          <cell r="EA13">
            <v>0</v>
          </cell>
          <cell r="EB13">
            <v>40.28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/>
          <cell r="EL13"/>
          <cell r="EM13"/>
          <cell r="EN13"/>
          <cell r="EO13"/>
          <cell r="EP13"/>
          <cell r="EQ13"/>
          <cell r="ER13"/>
          <cell r="ES13"/>
          <cell r="ET13"/>
          <cell r="EU13">
            <v>40.28</v>
          </cell>
          <cell r="EV13">
            <v>0</v>
          </cell>
          <cell r="EW13">
            <v>40.28</v>
          </cell>
          <cell r="EX13">
            <v>0</v>
          </cell>
          <cell r="EY13">
            <v>0</v>
          </cell>
          <cell r="EZ13">
            <v>0</v>
          </cell>
          <cell r="FA13">
            <v>0</v>
          </cell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/>
          <cell r="FG13"/>
          <cell r="FH13"/>
          <cell r="FI13"/>
          <cell r="FJ13"/>
          <cell r="FK13"/>
          <cell r="FL13"/>
          <cell r="FM13"/>
          <cell r="FN13"/>
          <cell r="FO13"/>
          <cell r="FP13">
            <v>40.28</v>
          </cell>
          <cell r="FQ13">
            <v>0</v>
          </cell>
          <cell r="FR13">
            <v>40.28</v>
          </cell>
          <cell r="FS13">
            <v>0</v>
          </cell>
          <cell r="FT13">
            <v>0</v>
          </cell>
          <cell r="FU13">
            <v>0</v>
          </cell>
          <cell r="FV13">
            <v>0</v>
          </cell>
          <cell r="FW13">
            <v>0</v>
          </cell>
          <cell r="FX13">
            <v>0</v>
          </cell>
          <cell r="FY13">
            <v>0</v>
          </cell>
          <cell r="FZ13">
            <v>0</v>
          </cell>
          <cell r="GA13"/>
          <cell r="GB13"/>
          <cell r="GC13"/>
          <cell r="GD13"/>
          <cell r="GE13"/>
          <cell r="GF13"/>
          <cell r="GG13"/>
          <cell r="GH13"/>
          <cell r="GI13"/>
          <cell r="GJ13"/>
          <cell r="GK13">
            <v>40.28</v>
          </cell>
          <cell r="GL13">
            <v>0</v>
          </cell>
          <cell r="GM13">
            <v>40.28</v>
          </cell>
          <cell r="GN13">
            <v>0</v>
          </cell>
          <cell r="GO13">
            <v>0</v>
          </cell>
          <cell r="GP13">
            <v>0</v>
          </cell>
          <cell r="GQ13">
            <v>0</v>
          </cell>
          <cell r="GR13">
            <v>0</v>
          </cell>
          <cell r="GS13">
            <v>0</v>
          </cell>
          <cell r="GT13">
            <v>0</v>
          </cell>
          <cell r="GU13">
            <v>0</v>
          </cell>
          <cell r="GV13"/>
          <cell r="GW13"/>
          <cell r="GX13"/>
          <cell r="GY13"/>
          <cell r="GZ13"/>
          <cell r="HA13"/>
          <cell r="HB13"/>
          <cell r="HC13"/>
          <cell r="HD13"/>
          <cell r="HE13"/>
          <cell r="HF13">
            <v>40.28</v>
          </cell>
          <cell r="HG13">
            <v>0</v>
          </cell>
          <cell r="HH13">
            <v>40.28</v>
          </cell>
          <cell r="HI13">
            <v>0</v>
          </cell>
          <cell r="HJ13">
            <v>0</v>
          </cell>
          <cell r="HK13">
            <v>0</v>
          </cell>
          <cell r="HL13">
            <v>0</v>
          </cell>
          <cell r="HM13">
            <v>0</v>
          </cell>
          <cell r="HN13">
            <v>0</v>
          </cell>
          <cell r="HO13">
            <v>0</v>
          </cell>
          <cell r="HP13">
            <v>0</v>
          </cell>
          <cell r="HQ13"/>
          <cell r="HR13"/>
          <cell r="HS13"/>
          <cell r="HT13"/>
          <cell r="HU13"/>
          <cell r="HV13"/>
          <cell r="HW13"/>
          <cell r="HX13"/>
          <cell r="HY13"/>
          <cell r="HZ13"/>
          <cell r="IA13">
            <v>40.28</v>
          </cell>
          <cell r="IB13">
            <v>0</v>
          </cell>
          <cell r="IC13">
            <v>40.28</v>
          </cell>
          <cell r="ID13">
            <v>0</v>
          </cell>
          <cell r="IE13">
            <v>0</v>
          </cell>
          <cell r="IF13">
            <v>0</v>
          </cell>
          <cell r="IG13">
            <v>0</v>
          </cell>
          <cell r="IH13">
            <v>0</v>
          </cell>
          <cell r="II13">
            <v>0</v>
          </cell>
          <cell r="IJ13">
            <v>0</v>
          </cell>
          <cell r="IK13">
            <v>0</v>
          </cell>
          <cell r="IL13"/>
          <cell r="IM13"/>
          <cell r="IN13"/>
          <cell r="IO13"/>
          <cell r="IP13"/>
          <cell r="IQ13"/>
          <cell r="IR13"/>
          <cell r="IS13"/>
          <cell r="IT13"/>
          <cell r="IU13"/>
          <cell r="IV13"/>
          <cell r="IW13"/>
          <cell r="IX13"/>
          <cell r="JF13"/>
          <cell r="JQ13"/>
          <cell r="JR13"/>
          <cell r="JS13"/>
          <cell r="KA13"/>
          <cell r="KL13"/>
          <cell r="KM13"/>
          <cell r="KN13"/>
          <cell r="KV13"/>
          <cell r="LG13"/>
          <cell r="LH13"/>
          <cell r="LI13"/>
          <cell r="LQ13"/>
        </row>
        <row r="14">
          <cell r="A14" t="str">
            <v/>
          </cell>
          <cell r="B14" t="str">
            <v>рыба, резаные 1 кг/10</v>
          </cell>
          <cell r="C14">
            <v>3.0016250000000001E-2</v>
          </cell>
          <cell r="D14">
            <v>1922</v>
          </cell>
          <cell r="E14">
            <v>2601</v>
          </cell>
          <cell r="F14">
            <v>-679</v>
          </cell>
          <cell r="G14">
            <v>250</v>
          </cell>
          <cell r="H14">
            <v>310</v>
          </cell>
          <cell r="I14">
            <v>934</v>
          </cell>
          <cell r="J14"/>
          <cell r="K14"/>
          <cell r="L14">
            <v>20</v>
          </cell>
          <cell r="M14">
            <v>220</v>
          </cell>
          <cell r="N14">
            <v>1734</v>
          </cell>
          <cell r="O14"/>
          <cell r="P14"/>
          <cell r="Q14"/>
          <cell r="R14"/>
          <cell r="S14"/>
          <cell r="T14"/>
          <cell r="U14"/>
          <cell r="V14"/>
          <cell r="W14"/>
          <cell r="X14">
            <v>27</v>
          </cell>
          <cell r="Y14">
            <v>215</v>
          </cell>
          <cell r="Z14">
            <v>2080.8000000000002</v>
          </cell>
          <cell r="AA14">
            <v>-1865.8000000000002</v>
          </cell>
          <cell r="AB14"/>
          <cell r="AC14"/>
          <cell r="AD14"/>
          <cell r="AE14"/>
          <cell r="AF14"/>
          <cell r="AG14"/>
          <cell r="AH14"/>
          <cell r="AI14">
            <v>0</v>
          </cell>
          <cell r="AJ14">
            <v>1900</v>
          </cell>
          <cell r="AK14">
            <v>1332</v>
          </cell>
          <cell r="AL14"/>
          <cell r="AM14"/>
          <cell r="AN14"/>
          <cell r="AO14"/>
          <cell r="AP14"/>
          <cell r="AQ14"/>
          <cell r="AR14"/>
          <cell r="AS14"/>
          <cell r="AT14">
            <v>3447</v>
          </cell>
          <cell r="AU14">
            <v>0</v>
          </cell>
          <cell r="AV14">
            <v>3447</v>
          </cell>
          <cell r="AW14"/>
          <cell r="AX14"/>
          <cell r="AY14"/>
          <cell r="AZ14"/>
          <cell r="BA14"/>
          <cell r="BB14"/>
          <cell r="BC14"/>
          <cell r="BD14">
            <v>0</v>
          </cell>
          <cell r="BE14"/>
          <cell r="BF14"/>
          <cell r="BG14"/>
          <cell r="BH14"/>
          <cell r="BI14"/>
          <cell r="BJ14"/>
          <cell r="BK14"/>
          <cell r="BL14"/>
          <cell r="BM14"/>
          <cell r="BN14"/>
          <cell r="BO14">
            <v>3447</v>
          </cell>
          <cell r="BP14">
            <v>0</v>
          </cell>
          <cell r="BQ14">
            <v>3447</v>
          </cell>
          <cell r="BR14"/>
          <cell r="BS14"/>
          <cell r="BT14"/>
          <cell r="BU14"/>
          <cell r="BV14"/>
          <cell r="BW14"/>
          <cell r="BX14"/>
          <cell r="BY14">
            <v>0</v>
          </cell>
          <cell r="BZ14"/>
          <cell r="CA14"/>
          <cell r="CB14"/>
          <cell r="CC14"/>
          <cell r="CD14"/>
          <cell r="CE14"/>
          <cell r="CF14"/>
          <cell r="CG14"/>
          <cell r="CH14"/>
          <cell r="CI14"/>
          <cell r="CJ14">
            <v>3447</v>
          </cell>
          <cell r="CK14">
            <v>0</v>
          </cell>
          <cell r="CL14">
            <v>3447</v>
          </cell>
          <cell r="CM14"/>
          <cell r="CN14"/>
          <cell r="CO14"/>
          <cell r="CP14"/>
          <cell r="CQ14"/>
          <cell r="CR14"/>
          <cell r="CS14"/>
          <cell r="CT14">
            <v>0</v>
          </cell>
          <cell r="CU14"/>
          <cell r="CV14"/>
          <cell r="CW14"/>
          <cell r="CX14"/>
          <cell r="CY14"/>
          <cell r="CZ14"/>
          <cell r="DA14"/>
          <cell r="DB14"/>
          <cell r="DC14"/>
          <cell r="DD14"/>
          <cell r="DE14">
            <v>3447</v>
          </cell>
          <cell r="DF14">
            <v>0</v>
          </cell>
          <cell r="DG14">
            <v>3447</v>
          </cell>
          <cell r="DH14"/>
          <cell r="DI14"/>
          <cell r="DJ14"/>
          <cell r="DK14"/>
          <cell r="DL14"/>
          <cell r="DM14"/>
          <cell r="DN14"/>
          <cell r="DO14">
            <v>0</v>
          </cell>
          <cell r="DP14"/>
          <cell r="DQ14"/>
          <cell r="DR14"/>
          <cell r="DS14"/>
          <cell r="DT14"/>
          <cell r="DU14"/>
          <cell r="DV14"/>
          <cell r="DW14"/>
          <cell r="DX14"/>
          <cell r="DY14"/>
          <cell r="DZ14">
            <v>3447</v>
          </cell>
          <cell r="EA14">
            <v>0</v>
          </cell>
          <cell r="EB14">
            <v>3447</v>
          </cell>
          <cell r="EC14"/>
          <cell r="ED14"/>
          <cell r="EE14"/>
          <cell r="EF14"/>
          <cell r="EG14"/>
          <cell r="EH14"/>
          <cell r="EI14"/>
          <cell r="EJ14">
            <v>0</v>
          </cell>
          <cell r="EK14"/>
          <cell r="EL14"/>
          <cell r="EM14"/>
          <cell r="EN14"/>
          <cell r="EO14"/>
          <cell r="EP14"/>
          <cell r="EQ14"/>
          <cell r="ER14"/>
          <cell r="ES14"/>
          <cell r="ET14"/>
          <cell r="EU14">
            <v>3447</v>
          </cell>
          <cell r="EV14">
            <v>0</v>
          </cell>
          <cell r="EW14">
            <v>3447</v>
          </cell>
          <cell r="EX14"/>
          <cell r="EY14"/>
          <cell r="EZ14"/>
          <cell r="FA14"/>
          <cell r="FB14"/>
          <cell r="FC14"/>
          <cell r="FD14"/>
          <cell r="FE14">
            <v>0</v>
          </cell>
          <cell r="FF14"/>
          <cell r="FG14"/>
          <cell r="FH14"/>
          <cell r="FI14"/>
          <cell r="FJ14"/>
          <cell r="FK14"/>
          <cell r="FL14"/>
          <cell r="FM14"/>
          <cell r="FN14"/>
          <cell r="FO14"/>
          <cell r="FP14">
            <v>3447</v>
          </cell>
          <cell r="FQ14">
            <v>0</v>
          </cell>
          <cell r="FR14">
            <v>3447</v>
          </cell>
          <cell r="FS14"/>
          <cell r="FT14"/>
          <cell r="FU14"/>
          <cell r="FV14"/>
          <cell r="FW14"/>
          <cell r="FX14"/>
          <cell r="FY14"/>
          <cell r="FZ14">
            <v>0</v>
          </cell>
          <cell r="GA14"/>
          <cell r="GB14"/>
          <cell r="GC14"/>
          <cell r="GD14"/>
          <cell r="GE14"/>
          <cell r="GF14"/>
          <cell r="GG14"/>
          <cell r="GH14"/>
          <cell r="GI14"/>
          <cell r="GJ14"/>
          <cell r="GK14">
            <v>3447</v>
          </cell>
          <cell r="GL14">
            <v>0</v>
          </cell>
          <cell r="GM14">
            <v>3447</v>
          </cell>
          <cell r="GN14"/>
          <cell r="GO14"/>
          <cell r="GP14"/>
          <cell r="GQ14"/>
          <cell r="GR14"/>
          <cell r="GS14"/>
          <cell r="GT14"/>
          <cell r="GU14">
            <v>0</v>
          </cell>
          <cell r="GV14"/>
          <cell r="GW14"/>
          <cell r="GX14"/>
          <cell r="GY14"/>
          <cell r="GZ14"/>
          <cell r="HA14"/>
          <cell r="HB14"/>
          <cell r="HC14"/>
          <cell r="HD14"/>
          <cell r="HE14"/>
          <cell r="HF14">
            <v>3447</v>
          </cell>
          <cell r="HG14">
            <v>0</v>
          </cell>
          <cell r="HH14">
            <v>3447</v>
          </cell>
          <cell r="HI14"/>
          <cell r="HJ14"/>
          <cell r="HK14"/>
          <cell r="HL14"/>
          <cell r="HM14"/>
          <cell r="HN14"/>
          <cell r="HO14"/>
          <cell r="HP14">
            <v>0</v>
          </cell>
          <cell r="HQ14"/>
          <cell r="HR14"/>
          <cell r="HS14"/>
          <cell r="HT14"/>
          <cell r="HU14"/>
          <cell r="HV14"/>
          <cell r="HW14"/>
          <cell r="HX14"/>
          <cell r="HY14"/>
          <cell r="HZ14"/>
          <cell r="IA14">
            <v>3447</v>
          </cell>
          <cell r="IB14">
            <v>0</v>
          </cell>
          <cell r="IC14">
            <v>3447</v>
          </cell>
          <cell r="ID14"/>
          <cell r="IE14"/>
          <cell r="IF14"/>
          <cell r="IG14"/>
          <cell r="IH14"/>
          <cell r="II14"/>
          <cell r="IJ14"/>
          <cell r="IK14">
            <v>0</v>
          </cell>
          <cell r="IL14"/>
          <cell r="IM14"/>
          <cell r="IN14"/>
          <cell r="IO14"/>
          <cell r="IP14"/>
          <cell r="IQ14"/>
          <cell r="IR14"/>
          <cell r="IS14"/>
          <cell r="IT14"/>
          <cell r="IU14"/>
          <cell r="IV14"/>
          <cell r="IW14"/>
          <cell r="IX14"/>
          <cell r="JF14"/>
          <cell r="JQ14"/>
          <cell r="JR14"/>
          <cell r="JS14"/>
          <cell r="KA14"/>
          <cell r="KL14"/>
          <cell r="KM14"/>
          <cell r="KN14"/>
          <cell r="KV14"/>
          <cell r="LG14"/>
          <cell r="LH14"/>
          <cell r="LI14"/>
          <cell r="LQ14"/>
        </row>
        <row r="15">
          <cell r="A15" t="str">
            <v/>
          </cell>
          <cell r="B15" t="str">
            <v>рыба, целые 1 кг/10</v>
          </cell>
          <cell r="C15">
            <v>3.0016250000000001E-2</v>
          </cell>
          <cell r="D15">
            <v>424</v>
          </cell>
          <cell r="E15">
            <v>636</v>
          </cell>
          <cell r="F15">
            <v>-212</v>
          </cell>
          <cell r="G15">
            <v>46</v>
          </cell>
          <cell r="H15">
            <v>268</v>
          </cell>
          <cell r="I15">
            <v>80</v>
          </cell>
          <cell r="J15"/>
          <cell r="K15"/>
          <cell r="L15">
            <v>10</v>
          </cell>
          <cell r="M15">
            <v>20</v>
          </cell>
          <cell r="N15">
            <v>424</v>
          </cell>
          <cell r="O15"/>
          <cell r="P15"/>
          <cell r="Q15"/>
          <cell r="R15"/>
          <cell r="S15"/>
          <cell r="T15"/>
          <cell r="U15"/>
          <cell r="V15"/>
          <cell r="W15"/>
          <cell r="X15">
            <v>2</v>
          </cell>
          <cell r="Y15">
            <v>2</v>
          </cell>
          <cell r="Z15">
            <v>508.8</v>
          </cell>
          <cell r="AA15">
            <v>-506.8</v>
          </cell>
          <cell r="AB15"/>
          <cell r="AC15"/>
          <cell r="AD15"/>
          <cell r="AE15"/>
          <cell r="AF15"/>
          <cell r="AG15"/>
          <cell r="AH15"/>
          <cell r="AI15">
            <v>0</v>
          </cell>
          <cell r="AJ15"/>
          <cell r="AK15"/>
          <cell r="AL15"/>
          <cell r="AM15"/>
          <cell r="AN15">
            <v>990</v>
          </cell>
          <cell r="AO15"/>
          <cell r="AP15"/>
          <cell r="AQ15"/>
          <cell r="AR15"/>
          <cell r="AS15"/>
          <cell r="AT15">
            <v>992</v>
          </cell>
          <cell r="AU15">
            <v>0</v>
          </cell>
          <cell r="AV15">
            <v>992</v>
          </cell>
          <cell r="AW15"/>
          <cell r="AX15"/>
          <cell r="AY15"/>
          <cell r="AZ15"/>
          <cell r="BA15"/>
          <cell r="BB15"/>
          <cell r="BC15"/>
          <cell r="BD15">
            <v>0</v>
          </cell>
          <cell r="BE15"/>
          <cell r="BF15"/>
          <cell r="BG15"/>
          <cell r="BH15"/>
          <cell r="BI15"/>
          <cell r="BJ15"/>
          <cell r="BK15"/>
          <cell r="BL15"/>
          <cell r="BM15"/>
          <cell r="BN15"/>
          <cell r="BO15">
            <v>992</v>
          </cell>
          <cell r="BP15">
            <v>0</v>
          </cell>
          <cell r="BQ15">
            <v>992</v>
          </cell>
          <cell r="BR15"/>
          <cell r="BS15"/>
          <cell r="BT15"/>
          <cell r="BU15"/>
          <cell r="BV15"/>
          <cell r="BW15"/>
          <cell r="BX15"/>
          <cell r="BY15">
            <v>0</v>
          </cell>
          <cell r="BZ15"/>
          <cell r="CA15"/>
          <cell r="CB15"/>
          <cell r="CC15"/>
          <cell r="CD15"/>
          <cell r="CE15"/>
          <cell r="CF15"/>
          <cell r="CG15"/>
          <cell r="CH15"/>
          <cell r="CI15"/>
          <cell r="CJ15">
            <v>992</v>
          </cell>
          <cell r="CK15">
            <v>0</v>
          </cell>
          <cell r="CL15">
            <v>992</v>
          </cell>
          <cell r="CM15"/>
          <cell r="CN15"/>
          <cell r="CO15"/>
          <cell r="CP15"/>
          <cell r="CQ15"/>
          <cell r="CR15"/>
          <cell r="CS15"/>
          <cell r="CT15">
            <v>0</v>
          </cell>
          <cell r="CU15"/>
          <cell r="CV15"/>
          <cell r="CW15"/>
          <cell r="CX15"/>
          <cell r="CY15"/>
          <cell r="CZ15"/>
          <cell r="DA15"/>
          <cell r="DB15"/>
          <cell r="DC15"/>
          <cell r="DD15"/>
          <cell r="DE15">
            <v>992</v>
          </cell>
          <cell r="DF15">
            <v>0</v>
          </cell>
          <cell r="DG15">
            <v>992</v>
          </cell>
          <cell r="DH15"/>
          <cell r="DI15"/>
          <cell r="DJ15"/>
          <cell r="DK15"/>
          <cell r="DL15"/>
          <cell r="DM15"/>
          <cell r="DN15"/>
          <cell r="DO15">
            <v>0</v>
          </cell>
          <cell r="DP15"/>
          <cell r="DQ15"/>
          <cell r="DR15"/>
          <cell r="DS15"/>
          <cell r="DT15"/>
          <cell r="DU15"/>
          <cell r="DV15"/>
          <cell r="DW15"/>
          <cell r="DX15"/>
          <cell r="DY15"/>
          <cell r="DZ15">
            <v>992</v>
          </cell>
          <cell r="EA15">
            <v>0</v>
          </cell>
          <cell r="EB15">
            <v>992</v>
          </cell>
          <cell r="EC15"/>
          <cell r="ED15"/>
          <cell r="EE15"/>
          <cell r="EF15"/>
          <cell r="EG15"/>
          <cell r="EH15"/>
          <cell r="EI15"/>
          <cell r="EJ15">
            <v>0</v>
          </cell>
          <cell r="EK15"/>
          <cell r="EL15"/>
          <cell r="EM15"/>
          <cell r="EN15"/>
          <cell r="EO15"/>
          <cell r="EP15"/>
          <cell r="EQ15"/>
          <cell r="ER15"/>
          <cell r="ES15"/>
          <cell r="ET15"/>
          <cell r="EU15">
            <v>992</v>
          </cell>
          <cell r="EV15">
            <v>0</v>
          </cell>
          <cell r="EW15">
            <v>992</v>
          </cell>
          <cell r="EX15"/>
          <cell r="EY15"/>
          <cell r="EZ15"/>
          <cell r="FA15"/>
          <cell r="FB15"/>
          <cell r="FC15"/>
          <cell r="FD15"/>
          <cell r="FE15">
            <v>0</v>
          </cell>
          <cell r="FF15"/>
          <cell r="FG15"/>
          <cell r="FH15"/>
          <cell r="FI15"/>
          <cell r="FJ15"/>
          <cell r="FK15"/>
          <cell r="FL15"/>
          <cell r="FM15"/>
          <cell r="FN15"/>
          <cell r="FO15"/>
          <cell r="FP15">
            <v>992</v>
          </cell>
          <cell r="FQ15">
            <v>0</v>
          </cell>
          <cell r="FR15">
            <v>992</v>
          </cell>
          <cell r="FS15"/>
          <cell r="FT15"/>
          <cell r="FU15"/>
          <cell r="FV15"/>
          <cell r="FW15"/>
          <cell r="FX15"/>
          <cell r="FY15"/>
          <cell r="FZ15">
            <v>0</v>
          </cell>
          <cell r="GA15"/>
          <cell r="GB15"/>
          <cell r="GC15"/>
          <cell r="GD15"/>
          <cell r="GE15"/>
          <cell r="GF15"/>
          <cell r="GG15"/>
          <cell r="GH15"/>
          <cell r="GI15"/>
          <cell r="GJ15"/>
          <cell r="GK15">
            <v>992</v>
          </cell>
          <cell r="GL15">
            <v>0</v>
          </cell>
          <cell r="GM15">
            <v>992</v>
          </cell>
          <cell r="GN15"/>
          <cell r="GO15"/>
          <cell r="GP15"/>
          <cell r="GQ15"/>
          <cell r="GR15"/>
          <cell r="GS15"/>
          <cell r="GT15"/>
          <cell r="GU15">
            <v>0</v>
          </cell>
          <cell r="GV15"/>
          <cell r="GW15"/>
          <cell r="GX15"/>
          <cell r="GY15"/>
          <cell r="GZ15"/>
          <cell r="HA15"/>
          <cell r="HB15"/>
          <cell r="HC15"/>
          <cell r="HD15"/>
          <cell r="HE15"/>
          <cell r="HF15">
            <v>992</v>
          </cell>
          <cell r="HG15">
            <v>0</v>
          </cell>
          <cell r="HH15">
            <v>992</v>
          </cell>
          <cell r="HI15"/>
          <cell r="HJ15"/>
          <cell r="HK15"/>
          <cell r="HL15"/>
          <cell r="HM15"/>
          <cell r="HN15"/>
          <cell r="HO15"/>
          <cell r="HP15">
            <v>0</v>
          </cell>
          <cell r="HQ15"/>
          <cell r="HR15"/>
          <cell r="HS15"/>
          <cell r="HT15"/>
          <cell r="HU15"/>
          <cell r="HV15"/>
          <cell r="HW15"/>
          <cell r="HX15"/>
          <cell r="HY15"/>
          <cell r="HZ15"/>
          <cell r="IA15">
            <v>992</v>
          </cell>
          <cell r="IB15">
            <v>0</v>
          </cell>
          <cell r="IC15">
            <v>992</v>
          </cell>
          <cell r="ID15"/>
          <cell r="IE15"/>
          <cell r="IF15"/>
          <cell r="IG15"/>
          <cell r="IH15"/>
          <cell r="II15"/>
          <cell r="IJ15"/>
          <cell r="IK15">
            <v>0</v>
          </cell>
          <cell r="IL15"/>
          <cell r="IM15"/>
          <cell r="IN15"/>
          <cell r="IO15"/>
          <cell r="IP15"/>
          <cell r="IQ15"/>
          <cell r="IR15"/>
          <cell r="IS15"/>
          <cell r="IT15"/>
          <cell r="IU15"/>
          <cell r="IV15"/>
          <cell r="IW15"/>
          <cell r="IX15"/>
          <cell r="JF15"/>
          <cell r="JQ15"/>
          <cell r="JR15"/>
          <cell r="JS15"/>
          <cell r="KA15"/>
          <cell r="KL15"/>
          <cell r="KM15"/>
          <cell r="KN15"/>
          <cell r="KV15"/>
          <cell r="LG15"/>
          <cell r="LH15"/>
          <cell r="LI15"/>
          <cell r="LQ15"/>
        </row>
        <row r="16">
          <cell r="A16" t="str">
            <v/>
          </cell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  <cell r="V16"/>
          <cell r="W16"/>
          <cell r="X16"/>
          <cell r="Y16"/>
          <cell r="Z16"/>
          <cell r="AA16"/>
          <cell r="AB16"/>
          <cell r="AC16"/>
          <cell r="AD16"/>
          <cell r="AE16"/>
          <cell r="AF16"/>
          <cell r="AG16"/>
          <cell r="AH16"/>
          <cell r="AI16"/>
          <cell r="AJ16"/>
          <cell r="AK16"/>
          <cell r="AL16"/>
          <cell r="AM16"/>
          <cell r="AN16"/>
          <cell r="AO16"/>
          <cell r="AP16"/>
          <cell r="AQ16"/>
          <cell r="AR16"/>
          <cell r="AS16"/>
          <cell r="AT16"/>
          <cell r="AU16"/>
          <cell r="AV16"/>
          <cell r="AW16"/>
          <cell r="AX16"/>
          <cell r="AY16"/>
          <cell r="AZ16"/>
          <cell r="BA16"/>
          <cell r="BB16"/>
          <cell r="BC16"/>
          <cell r="BD16"/>
          <cell r="BE16"/>
          <cell r="BF16"/>
          <cell r="BG16"/>
          <cell r="BH16"/>
          <cell r="BI16"/>
          <cell r="BJ16"/>
          <cell r="BK16"/>
          <cell r="BL16"/>
          <cell r="BM16"/>
          <cell r="BN16"/>
          <cell r="BO16"/>
          <cell r="BP16"/>
          <cell r="BQ16"/>
          <cell r="BR16"/>
          <cell r="BS16"/>
          <cell r="BT16"/>
          <cell r="BU16"/>
          <cell r="BV16"/>
          <cell r="BW16"/>
          <cell r="BX16"/>
          <cell r="BY16"/>
          <cell r="BZ16"/>
          <cell r="CA16"/>
          <cell r="CB16"/>
          <cell r="CC16"/>
          <cell r="CD16"/>
          <cell r="CE16"/>
          <cell r="CF16"/>
          <cell r="CG16"/>
          <cell r="CH16"/>
          <cell r="CI16"/>
          <cell r="CJ16"/>
          <cell r="CK16"/>
          <cell r="CL16"/>
          <cell r="CM16"/>
          <cell r="CN16"/>
          <cell r="CO16"/>
          <cell r="CP16"/>
          <cell r="CQ16"/>
          <cell r="CR16"/>
          <cell r="CS16"/>
          <cell r="CT16"/>
          <cell r="CU16"/>
          <cell r="CV16"/>
          <cell r="CW16"/>
          <cell r="CX16"/>
          <cell r="CY16"/>
          <cell r="CZ16"/>
          <cell r="DA16"/>
          <cell r="DB16"/>
          <cell r="DC16"/>
          <cell r="DD16"/>
          <cell r="DE16"/>
          <cell r="DF16"/>
          <cell r="DG16"/>
          <cell r="DH16"/>
          <cell r="DI16"/>
          <cell r="DJ16"/>
          <cell r="DK16"/>
          <cell r="DL16"/>
          <cell r="DM16"/>
          <cell r="DN16"/>
          <cell r="DO16"/>
          <cell r="DP16"/>
          <cell r="DQ16"/>
          <cell r="DR16"/>
          <cell r="DS16"/>
          <cell r="DT16"/>
          <cell r="DU16"/>
          <cell r="DV16"/>
          <cell r="DW16"/>
          <cell r="DX16"/>
          <cell r="DY16"/>
          <cell r="DZ16"/>
          <cell r="EA16"/>
          <cell r="EB16"/>
          <cell r="EC16"/>
          <cell r="ED16"/>
          <cell r="EE16"/>
          <cell r="EF16"/>
          <cell r="EG16"/>
          <cell r="EH16"/>
          <cell r="EI16"/>
          <cell r="EJ16"/>
          <cell r="EK16"/>
          <cell r="EL16"/>
          <cell r="EM16"/>
          <cell r="EN16"/>
          <cell r="EO16"/>
          <cell r="EP16"/>
          <cell r="EQ16"/>
          <cell r="ER16"/>
          <cell r="ES16"/>
          <cell r="ET16"/>
          <cell r="EU16"/>
          <cell r="EV16"/>
          <cell r="EW16"/>
          <cell r="EX16"/>
          <cell r="EY16"/>
          <cell r="EZ16"/>
          <cell r="FA16"/>
          <cell r="FB16"/>
          <cell r="FC16"/>
          <cell r="FD16"/>
          <cell r="FE16"/>
          <cell r="FF16"/>
          <cell r="FG16"/>
          <cell r="FH16"/>
          <cell r="FI16"/>
          <cell r="FJ16"/>
          <cell r="FK16"/>
          <cell r="FL16"/>
          <cell r="FM16"/>
          <cell r="FN16"/>
          <cell r="FO16"/>
          <cell r="FP16"/>
          <cell r="FQ16"/>
          <cell r="FR16"/>
          <cell r="FS16"/>
          <cell r="FT16"/>
          <cell r="FU16"/>
          <cell r="FV16"/>
          <cell r="FW16"/>
          <cell r="FX16"/>
          <cell r="FY16"/>
          <cell r="FZ16"/>
          <cell r="GA16"/>
          <cell r="GB16"/>
          <cell r="GC16"/>
          <cell r="GD16"/>
          <cell r="GE16"/>
          <cell r="GF16"/>
          <cell r="GG16"/>
          <cell r="GH16"/>
          <cell r="GI16"/>
          <cell r="GJ16"/>
          <cell r="GK16"/>
          <cell r="GL16"/>
          <cell r="GM16"/>
          <cell r="GN16"/>
          <cell r="GO16"/>
          <cell r="GP16"/>
          <cell r="GQ16"/>
          <cell r="GR16"/>
          <cell r="GS16"/>
          <cell r="GT16"/>
          <cell r="GU16"/>
          <cell r="GV16"/>
          <cell r="GW16"/>
          <cell r="GX16"/>
          <cell r="GY16"/>
          <cell r="GZ16"/>
          <cell r="HA16"/>
          <cell r="HB16"/>
          <cell r="HC16"/>
          <cell r="HD16"/>
          <cell r="HE16"/>
          <cell r="HF16"/>
          <cell r="HG16"/>
          <cell r="HH16"/>
          <cell r="HI16"/>
          <cell r="HJ16"/>
          <cell r="HK16"/>
          <cell r="HL16"/>
          <cell r="HM16"/>
          <cell r="HN16"/>
          <cell r="HO16"/>
          <cell r="HP16"/>
          <cell r="HQ16"/>
          <cell r="HR16"/>
          <cell r="HS16"/>
          <cell r="HT16"/>
          <cell r="HU16"/>
          <cell r="HV16"/>
          <cell r="HW16"/>
          <cell r="HX16"/>
          <cell r="HY16"/>
          <cell r="HZ16"/>
          <cell r="IA16"/>
          <cell r="IB16"/>
          <cell r="IC16"/>
          <cell r="ID16"/>
          <cell r="IE16"/>
          <cell r="IF16"/>
          <cell r="IG16"/>
          <cell r="IH16"/>
          <cell r="II16"/>
          <cell r="IJ16"/>
          <cell r="IK16"/>
          <cell r="IL16"/>
          <cell r="IM16"/>
          <cell r="IN16"/>
          <cell r="IO16"/>
          <cell r="IP16"/>
          <cell r="IQ16"/>
          <cell r="IR16"/>
          <cell r="IS16"/>
          <cell r="IT16"/>
          <cell r="IU16"/>
          <cell r="IV16"/>
          <cell r="IW16"/>
          <cell r="IX16"/>
          <cell r="JF16"/>
          <cell r="JQ16"/>
          <cell r="JR16"/>
          <cell r="JS16"/>
          <cell r="KA16"/>
          <cell r="KL16"/>
          <cell r="KM16"/>
          <cell r="KN16"/>
          <cell r="KV16"/>
          <cell r="LG16"/>
          <cell r="LH16"/>
          <cell r="LI16"/>
          <cell r="LQ16"/>
        </row>
        <row r="17">
          <cell r="A17" t="str">
            <v/>
          </cell>
          <cell r="B17"/>
          <cell r="C17"/>
          <cell r="D17"/>
          <cell r="N17"/>
          <cell r="Y17"/>
          <cell r="Z17"/>
          <cell r="AA17"/>
          <cell r="AI17"/>
          <cell r="AT17"/>
          <cell r="AU17"/>
          <cell r="AV17"/>
          <cell r="BD17"/>
          <cell r="BO17"/>
          <cell r="BP17"/>
          <cell r="BQ17"/>
          <cell r="BY17"/>
          <cell r="CJ17"/>
          <cell r="CK17"/>
          <cell r="CL17"/>
          <cell r="CT17"/>
          <cell r="DE17"/>
          <cell r="DF17"/>
          <cell r="DG17"/>
          <cell r="DO17"/>
          <cell r="DZ17"/>
          <cell r="EA17"/>
          <cell r="EB17"/>
          <cell r="EJ17"/>
          <cell r="EU17"/>
          <cell r="EV17"/>
          <cell r="EW17"/>
          <cell r="FE17"/>
          <cell r="FP17"/>
          <cell r="FQ17"/>
          <cell r="FR17"/>
          <cell r="FZ17"/>
          <cell r="GK17"/>
          <cell r="GL17"/>
          <cell r="GM17"/>
          <cell r="GU17"/>
          <cell r="HF17"/>
          <cell r="HG17"/>
          <cell r="HH17"/>
          <cell r="HP17"/>
          <cell r="IA17"/>
          <cell r="IB17"/>
          <cell r="IC17"/>
          <cell r="IK17"/>
          <cell r="IV17"/>
          <cell r="IW17"/>
          <cell r="IX17"/>
          <cell r="JF17"/>
          <cell r="JQ17"/>
          <cell r="JR17"/>
          <cell r="JS17"/>
          <cell r="KA17"/>
          <cell r="KL17"/>
          <cell r="KM17"/>
          <cell r="KN17"/>
          <cell r="KV17"/>
          <cell r="LG17"/>
          <cell r="LH17"/>
          <cell r="LI17"/>
          <cell r="LQ17"/>
        </row>
        <row r="18">
          <cell r="A18" t="str">
            <v/>
          </cell>
          <cell r="B18"/>
          <cell r="C18"/>
          <cell r="D18"/>
          <cell r="N18"/>
          <cell r="Y18"/>
          <cell r="Z18"/>
          <cell r="AA18"/>
          <cell r="AI18"/>
          <cell r="AT18"/>
          <cell r="AU18"/>
          <cell r="AV18"/>
          <cell r="BD18"/>
          <cell r="BO18"/>
          <cell r="BP18"/>
          <cell r="BQ18"/>
          <cell r="BY18"/>
          <cell r="CJ18"/>
          <cell r="CK18"/>
          <cell r="CL18"/>
          <cell r="CT18"/>
          <cell r="DE18"/>
          <cell r="DF18"/>
          <cell r="DG18"/>
          <cell r="DO18"/>
          <cell r="DZ18"/>
          <cell r="EA18"/>
          <cell r="EB18"/>
          <cell r="EJ18"/>
          <cell r="EU18"/>
          <cell r="EV18"/>
          <cell r="EW18"/>
          <cell r="FE18"/>
          <cell r="FP18"/>
          <cell r="FQ18"/>
          <cell r="FR18"/>
          <cell r="FZ18"/>
          <cell r="GK18"/>
          <cell r="GL18"/>
          <cell r="GM18"/>
          <cell r="GU18"/>
          <cell r="HF18"/>
          <cell r="HG18"/>
          <cell r="HH18"/>
          <cell r="HP18"/>
          <cell r="IA18"/>
          <cell r="IB18"/>
          <cell r="IC18"/>
          <cell r="IK18"/>
          <cell r="IV18"/>
          <cell r="IW18"/>
          <cell r="IX18"/>
          <cell r="JF18"/>
          <cell r="JQ18"/>
          <cell r="JR18"/>
          <cell r="JS18"/>
          <cell r="KA18"/>
          <cell r="KL18"/>
          <cell r="KM18"/>
          <cell r="KN18"/>
          <cell r="KV18"/>
          <cell r="LG18"/>
          <cell r="LH18"/>
          <cell r="LI18"/>
          <cell r="LQ18"/>
        </row>
        <row r="19">
          <cell r="A19" t="str">
            <v/>
          </cell>
          <cell r="B19"/>
          <cell r="C19"/>
          <cell r="D19"/>
          <cell r="N19"/>
          <cell r="Y19"/>
          <cell r="Z19"/>
          <cell r="AA19"/>
          <cell r="AI19"/>
          <cell r="AT19"/>
          <cell r="AU19"/>
          <cell r="AV19"/>
          <cell r="BD19"/>
          <cell r="BO19"/>
          <cell r="BP19"/>
          <cell r="BQ19"/>
          <cell r="BY19"/>
          <cell r="CJ19"/>
          <cell r="CK19"/>
          <cell r="CL19"/>
          <cell r="CT19"/>
          <cell r="DE19"/>
          <cell r="DF19"/>
          <cell r="DG19"/>
          <cell r="DO19"/>
          <cell r="DZ19"/>
          <cell r="EA19"/>
          <cell r="EB19"/>
          <cell r="EJ19"/>
          <cell r="EU19"/>
          <cell r="EV19"/>
          <cell r="EW19"/>
          <cell r="FE19"/>
          <cell r="FP19"/>
          <cell r="FQ19"/>
          <cell r="FR19"/>
          <cell r="FZ19"/>
          <cell r="GK19"/>
          <cell r="GL19"/>
          <cell r="GM19"/>
          <cell r="GU19"/>
          <cell r="HF19"/>
          <cell r="HG19"/>
          <cell r="HH19"/>
          <cell r="HP19"/>
          <cell r="IA19"/>
          <cell r="IB19"/>
          <cell r="IC19"/>
          <cell r="IK19"/>
          <cell r="IV19"/>
          <cell r="IW19"/>
          <cell r="IX19"/>
          <cell r="JF19"/>
          <cell r="JQ19"/>
          <cell r="JR19"/>
          <cell r="JS19"/>
          <cell r="KA19"/>
          <cell r="KL19"/>
          <cell r="KM19"/>
          <cell r="KN19"/>
          <cell r="KV19"/>
          <cell r="LG19"/>
          <cell r="LH19"/>
          <cell r="LI19"/>
          <cell r="LQ19"/>
        </row>
        <row r="20">
          <cell r="A20" t="str">
            <v/>
          </cell>
          <cell r="B20"/>
          <cell r="C20"/>
          <cell r="N20"/>
          <cell r="Y20"/>
          <cell r="Z20"/>
          <cell r="AA20"/>
          <cell r="AI20"/>
          <cell r="AT20"/>
          <cell r="AU20"/>
          <cell r="AV20"/>
          <cell r="BD20"/>
          <cell r="BO20"/>
          <cell r="BP20"/>
          <cell r="BQ20"/>
          <cell r="BY20"/>
          <cell r="CJ20"/>
          <cell r="CK20"/>
          <cell r="CL20"/>
          <cell r="CT20"/>
          <cell r="DE20"/>
          <cell r="DF20"/>
          <cell r="DG20"/>
          <cell r="DO20"/>
          <cell r="DZ20"/>
          <cell r="EA20"/>
          <cell r="EB20"/>
          <cell r="EJ20"/>
          <cell r="EU20"/>
          <cell r="EV20"/>
          <cell r="EW20"/>
          <cell r="FE20"/>
          <cell r="FP20"/>
          <cell r="FQ20"/>
          <cell r="FR20"/>
          <cell r="FZ20"/>
          <cell r="GK20"/>
          <cell r="GL20"/>
          <cell r="GM20"/>
          <cell r="GU20"/>
          <cell r="HF20"/>
          <cell r="HG20"/>
          <cell r="HH20"/>
          <cell r="HP20"/>
          <cell r="IA20"/>
          <cell r="IB20"/>
          <cell r="IC20"/>
          <cell r="IK20"/>
          <cell r="IV20"/>
          <cell r="IW20"/>
          <cell r="IX20"/>
          <cell r="JF20"/>
          <cell r="JQ20"/>
          <cell r="JR20"/>
          <cell r="JS20"/>
          <cell r="KA20"/>
          <cell r="KL20"/>
          <cell r="KM20"/>
          <cell r="KN20"/>
          <cell r="KV20"/>
          <cell r="LG20"/>
          <cell r="LH20"/>
          <cell r="LI20"/>
          <cell r="LQ20"/>
        </row>
        <row r="21">
          <cell r="A21" t="str">
            <v/>
          </cell>
          <cell r="B21"/>
          <cell r="C21"/>
          <cell r="N21"/>
          <cell r="Y21"/>
          <cell r="Z21"/>
          <cell r="AA21"/>
          <cell r="AI21"/>
          <cell r="AT21"/>
          <cell r="AU21"/>
          <cell r="AV21"/>
          <cell r="BD21"/>
          <cell r="BO21"/>
          <cell r="BP21"/>
          <cell r="BQ21"/>
          <cell r="BY21"/>
          <cell r="CJ21"/>
          <cell r="CK21"/>
          <cell r="CL21"/>
          <cell r="CT21"/>
          <cell r="DE21"/>
          <cell r="DF21"/>
          <cell r="DG21"/>
          <cell r="DO21"/>
          <cell r="DZ21"/>
          <cell r="EA21"/>
          <cell r="EB21"/>
          <cell r="EJ21"/>
          <cell r="EU21"/>
          <cell r="EV21"/>
          <cell r="EW21"/>
          <cell r="FE21"/>
          <cell r="FP21"/>
          <cell r="FQ21"/>
          <cell r="FR21"/>
          <cell r="FZ21"/>
          <cell r="GK21"/>
          <cell r="GL21"/>
          <cell r="GM21"/>
          <cell r="GU21"/>
          <cell r="HF21"/>
          <cell r="HG21"/>
          <cell r="HH21"/>
          <cell r="HP21"/>
          <cell r="IA21"/>
          <cell r="IB21"/>
          <cell r="IC21"/>
          <cell r="IK21"/>
          <cell r="IV21"/>
          <cell r="IW21"/>
          <cell r="IX21"/>
          <cell r="JF21"/>
          <cell r="JQ21"/>
          <cell r="JR21"/>
          <cell r="JS21"/>
          <cell r="KA21"/>
          <cell r="KL21"/>
          <cell r="KM21"/>
          <cell r="KN21"/>
          <cell r="KV21"/>
          <cell r="LG21"/>
          <cell r="LH21"/>
          <cell r="LI21"/>
          <cell r="LQ21"/>
        </row>
        <row r="22">
          <cell r="A22" t="str">
            <v/>
          </cell>
          <cell r="B22"/>
          <cell r="C22"/>
          <cell r="N22"/>
          <cell r="Y22"/>
          <cell r="Z22"/>
          <cell r="AA22"/>
          <cell r="AI22"/>
          <cell r="AT22"/>
          <cell r="AU22"/>
          <cell r="AV22"/>
          <cell r="BD22"/>
          <cell r="BO22"/>
          <cell r="BP22"/>
          <cell r="BQ22"/>
          <cell r="BY22"/>
          <cell r="CJ22"/>
          <cell r="CK22"/>
          <cell r="CL22"/>
          <cell r="CT22"/>
          <cell r="DE22"/>
          <cell r="DF22"/>
          <cell r="DG22"/>
          <cell r="DO22"/>
          <cell r="DZ22"/>
          <cell r="EA22"/>
          <cell r="EB22"/>
          <cell r="EJ22"/>
          <cell r="EU22"/>
          <cell r="EV22"/>
          <cell r="EW22"/>
          <cell r="FE22"/>
          <cell r="FP22"/>
          <cell r="FQ22"/>
          <cell r="FR22"/>
          <cell r="FZ22"/>
          <cell r="GK22"/>
          <cell r="GL22"/>
          <cell r="GM22"/>
          <cell r="GU22"/>
          <cell r="HF22"/>
          <cell r="HG22"/>
          <cell r="HH22"/>
          <cell r="HP22"/>
          <cell r="IA22"/>
          <cell r="IB22"/>
          <cell r="IC22"/>
          <cell r="IK22"/>
          <cell r="IV22"/>
          <cell r="IW22"/>
          <cell r="IX22"/>
          <cell r="JF22"/>
          <cell r="JQ22"/>
          <cell r="JR22"/>
          <cell r="JS22"/>
          <cell r="KA22"/>
          <cell r="KL22"/>
          <cell r="KM22"/>
          <cell r="KN22"/>
          <cell r="KV22"/>
          <cell r="LG22"/>
          <cell r="LH22"/>
          <cell r="LI22"/>
          <cell r="LQ22"/>
        </row>
        <row r="23">
          <cell r="A23" t="str">
            <v/>
          </cell>
          <cell r="B23"/>
          <cell r="C23"/>
          <cell r="N23"/>
          <cell r="Y23"/>
          <cell r="Z23"/>
          <cell r="AA23"/>
          <cell r="AI23"/>
          <cell r="AT23"/>
          <cell r="AU23"/>
          <cell r="AV23"/>
          <cell r="BD23"/>
          <cell r="BO23"/>
          <cell r="BP23"/>
          <cell r="BQ23"/>
          <cell r="BY23"/>
          <cell r="CJ23"/>
          <cell r="CK23"/>
          <cell r="CL23"/>
          <cell r="CT23"/>
          <cell r="DE23"/>
          <cell r="DF23"/>
          <cell r="DG23"/>
          <cell r="DO23"/>
          <cell r="DZ23"/>
          <cell r="EA23"/>
          <cell r="EB23"/>
          <cell r="EJ23"/>
          <cell r="EU23"/>
          <cell r="EV23"/>
          <cell r="EW23"/>
          <cell r="FE23"/>
          <cell r="FP23"/>
          <cell r="FQ23"/>
          <cell r="FR23"/>
          <cell r="FZ23"/>
          <cell r="GK23"/>
          <cell r="GL23"/>
          <cell r="GM23"/>
          <cell r="GU23"/>
          <cell r="HF23"/>
          <cell r="HG23"/>
          <cell r="HH23"/>
          <cell r="HP23"/>
          <cell r="IA23"/>
          <cell r="IB23"/>
          <cell r="IC23"/>
          <cell r="IK23"/>
          <cell r="IV23"/>
          <cell r="IW23"/>
          <cell r="IX23"/>
          <cell r="JF23"/>
          <cell r="JQ23"/>
          <cell r="JR23"/>
          <cell r="JS23"/>
          <cell r="KA23"/>
          <cell r="KL23"/>
          <cell r="KM23"/>
          <cell r="KN23"/>
          <cell r="KV23"/>
          <cell r="LG23"/>
          <cell r="LH23"/>
          <cell r="LI23"/>
          <cell r="LQ23"/>
        </row>
        <row r="24">
          <cell r="A24" t="str">
            <v/>
          </cell>
          <cell r="B24"/>
          <cell r="C24"/>
          <cell r="N24"/>
          <cell r="Y24"/>
          <cell r="Z24"/>
          <cell r="AA24"/>
          <cell r="AI24"/>
          <cell r="AT24"/>
          <cell r="AU24"/>
          <cell r="AV24"/>
          <cell r="BD24"/>
          <cell r="BO24"/>
          <cell r="BP24"/>
          <cell r="BQ24"/>
          <cell r="BY24"/>
          <cell r="CJ24"/>
          <cell r="CK24"/>
          <cell r="CL24"/>
          <cell r="CT24"/>
          <cell r="DE24"/>
          <cell r="DF24"/>
          <cell r="DG24"/>
          <cell r="DO24"/>
          <cell r="DZ24"/>
          <cell r="EA24"/>
          <cell r="EB24"/>
          <cell r="EJ24"/>
          <cell r="EU24"/>
          <cell r="EV24"/>
          <cell r="EW24"/>
          <cell r="FE24"/>
          <cell r="FP24"/>
          <cell r="FQ24"/>
          <cell r="FR24"/>
          <cell r="FZ24"/>
          <cell r="GK24"/>
          <cell r="GL24"/>
          <cell r="GM24"/>
          <cell r="GU24"/>
          <cell r="HF24"/>
          <cell r="HG24"/>
          <cell r="HH24"/>
          <cell r="HP24"/>
          <cell r="IA24"/>
          <cell r="IB24"/>
          <cell r="IC24"/>
          <cell r="IK24"/>
          <cell r="IV24"/>
          <cell r="IW24"/>
          <cell r="IX24"/>
          <cell r="JF24"/>
          <cell r="JQ24"/>
          <cell r="JR24"/>
          <cell r="JS24"/>
          <cell r="KA24"/>
          <cell r="KL24"/>
          <cell r="KM24"/>
          <cell r="KN24"/>
          <cell r="KV24"/>
          <cell r="LG24"/>
          <cell r="LH24"/>
          <cell r="LI24"/>
          <cell r="LQ24"/>
        </row>
        <row r="25">
          <cell r="A25" t="str">
            <v/>
          </cell>
          <cell r="B25"/>
          <cell r="C25"/>
          <cell r="N25"/>
          <cell r="Y25"/>
          <cell r="Z25"/>
          <cell r="AA25"/>
          <cell r="AI25"/>
          <cell r="AT25"/>
          <cell r="AU25"/>
          <cell r="AV25"/>
          <cell r="BD25"/>
          <cell r="BO25"/>
          <cell r="BP25"/>
          <cell r="BQ25"/>
          <cell r="BY25"/>
          <cell r="CJ25"/>
          <cell r="CK25"/>
          <cell r="CL25"/>
          <cell r="CT25"/>
          <cell r="DE25"/>
          <cell r="DF25"/>
          <cell r="DG25"/>
          <cell r="DO25"/>
          <cell r="DZ25"/>
          <cell r="EA25"/>
          <cell r="EB25"/>
          <cell r="EJ25"/>
          <cell r="EU25"/>
          <cell r="EV25"/>
          <cell r="EW25"/>
          <cell r="FE25"/>
          <cell r="FP25"/>
          <cell r="FQ25"/>
          <cell r="FR25"/>
          <cell r="FZ25"/>
          <cell r="GK25"/>
          <cell r="GL25"/>
          <cell r="GM25"/>
          <cell r="GU25"/>
          <cell r="HF25"/>
          <cell r="HG25"/>
          <cell r="HH25"/>
          <cell r="HP25"/>
          <cell r="IA25"/>
          <cell r="IB25"/>
          <cell r="IC25"/>
          <cell r="IK25"/>
          <cell r="IV25"/>
          <cell r="IW25"/>
          <cell r="IX25"/>
          <cell r="JF25"/>
          <cell r="JQ25"/>
          <cell r="JR25"/>
          <cell r="JS25"/>
          <cell r="KA25"/>
          <cell r="KL25"/>
          <cell r="KM25"/>
          <cell r="KN25"/>
          <cell r="KV25"/>
          <cell r="LG25"/>
          <cell r="LH25"/>
          <cell r="LI25"/>
          <cell r="LQ25"/>
        </row>
        <row r="26">
          <cell r="A26" t="str">
            <v/>
          </cell>
          <cell r="B26"/>
          <cell r="C26"/>
          <cell r="N26"/>
          <cell r="Y26"/>
          <cell r="Z26"/>
          <cell r="AA26"/>
          <cell r="AI26"/>
          <cell r="AT26"/>
          <cell r="AU26"/>
          <cell r="AV26"/>
          <cell r="BD26"/>
          <cell r="BO26"/>
          <cell r="BP26"/>
          <cell r="BQ26"/>
          <cell r="BY26"/>
          <cell r="CJ26"/>
          <cell r="CK26"/>
          <cell r="CL26"/>
          <cell r="CT26"/>
          <cell r="DE26"/>
          <cell r="DF26"/>
          <cell r="DG26"/>
          <cell r="DO26"/>
          <cell r="DZ26"/>
          <cell r="EA26"/>
          <cell r="EB26"/>
          <cell r="EJ26"/>
          <cell r="EU26"/>
          <cell r="EV26"/>
          <cell r="EW26"/>
          <cell r="FE26"/>
          <cell r="FP26"/>
          <cell r="FQ26"/>
          <cell r="FR26"/>
          <cell r="FZ26"/>
          <cell r="GK26"/>
          <cell r="GL26"/>
          <cell r="GM26"/>
          <cell r="GU26"/>
          <cell r="HF26"/>
          <cell r="HG26"/>
          <cell r="HH26"/>
          <cell r="HP26"/>
          <cell r="IA26"/>
          <cell r="IB26"/>
          <cell r="IC26"/>
          <cell r="IK26"/>
          <cell r="IV26"/>
          <cell r="IW26"/>
          <cell r="IX26"/>
          <cell r="JF26"/>
          <cell r="JQ26"/>
          <cell r="JR26"/>
          <cell r="JS26"/>
          <cell r="KA26"/>
          <cell r="KL26"/>
          <cell r="KM26"/>
          <cell r="KN26"/>
          <cell r="KV26"/>
          <cell r="LG26"/>
          <cell r="LH26"/>
          <cell r="LI26"/>
          <cell r="LQ26"/>
        </row>
        <row r="27">
          <cell r="A27" t="str">
            <v/>
          </cell>
          <cell r="B27"/>
          <cell r="C27"/>
          <cell r="D27"/>
          <cell r="E27"/>
          <cell r="F27"/>
          <cell r="G27"/>
          <cell r="H27"/>
          <cell r="I27"/>
          <cell r="J27"/>
          <cell r="K27"/>
          <cell r="L27"/>
          <cell r="M27"/>
          <cell r="N27"/>
          <cell r="O27"/>
          <cell r="P27"/>
          <cell r="Q27"/>
          <cell r="R27"/>
          <cell r="S27"/>
          <cell r="T27"/>
          <cell r="U27"/>
          <cell r="V27"/>
          <cell r="W27"/>
          <cell r="X27"/>
          <cell r="Y27"/>
          <cell r="Z27"/>
          <cell r="AA27"/>
          <cell r="AB27"/>
          <cell r="AC27"/>
          <cell r="AD27"/>
          <cell r="AE27"/>
          <cell r="AF27"/>
          <cell r="AG27"/>
          <cell r="AH27"/>
          <cell r="AI27"/>
          <cell r="AJ27"/>
          <cell r="AK27"/>
          <cell r="AL27"/>
          <cell r="AM27"/>
          <cell r="AN27"/>
          <cell r="AO27"/>
          <cell r="AP27"/>
          <cell r="AQ27"/>
          <cell r="AR27"/>
          <cell r="AS27"/>
          <cell r="AT27"/>
          <cell r="AU27"/>
          <cell r="AV27"/>
          <cell r="AW27"/>
          <cell r="AX27"/>
          <cell r="AY27"/>
          <cell r="AZ27"/>
          <cell r="BA27"/>
          <cell r="BB27"/>
          <cell r="BC27"/>
          <cell r="BD27"/>
          <cell r="BE27"/>
          <cell r="BF27"/>
          <cell r="BG27"/>
          <cell r="BH27"/>
          <cell r="BI27"/>
          <cell r="BJ27"/>
          <cell r="BK27"/>
          <cell r="BL27"/>
          <cell r="BM27"/>
          <cell r="BN27"/>
          <cell r="BO27"/>
          <cell r="BP27"/>
          <cell r="BQ27"/>
          <cell r="BR27"/>
          <cell r="BS27"/>
          <cell r="BT27"/>
          <cell r="BU27"/>
          <cell r="BV27"/>
          <cell r="BW27"/>
          <cell r="BX27"/>
          <cell r="BY27"/>
          <cell r="BZ27"/>
          <cell r="CA27"/>
          <cell r="CB27"/>
          <cell r="CC27"/>
          <cell r="CD27"/>
          <cell r="CE27"/>
          <cell r="CF27"/>
          <cell r="CG27"/>
          <cell r="CH27"/>
          <cell r="CI27"/>
          <cell r="CJ27"/>
          <cell r="CK27"/>
          <cell r="CL27"/>
          <cell r="CM27"/>
          <cell r="CN27"/>
          <cell r="CO27"/>
          <cell r="CP27"/>
          <cell r="CQ27"/>
          <cell r="CR27"/>
          <cell r="CS27"/>
          <cell r="CT27"/>
          <cell r="CU27"/>
          <cell r="CV27"/>
          <cell r="CW27"/>
          <cell r="CX27"/>
          <cell r="CY27"/>
          <cell r="CZ27"/>
          <cell r="DA27"/>
          <cell r="DB27"/>
          <cell r="DC27"/>
          <cell r="DD27"/>
          <cell r="DE27"/>
          <cell r="DF27"/>
          <cell r="DG27"/>
          <cell r="DH27"/>
          <cell r="DI27"/>
          <cell r="DJ27"/>
          <cell r="DK27"/>
          <cell r="DL27"/>
          <cell r="DM27"/>
          <cell r="DN27"/>
          <cell r="DO27"/>
          <cell r="DP27"/>
          <cell r="DQ27"/>
          <cell r="DR27"/>
          <cell r="DS27"/>
          <cell r="DT27"/>
          <cell r="DU27"/>
          <cell r="DV27"/>
          <cell r="DW27"/>
          <cell r="DX27"/>
          <cell r="DY27"/>
          <cell r="DZ27"/>
          <cell r="EA27"/>
          <cell r="EB27"/>
          <cell r="EC27"/>
          <cell r="ED27"/>
          <cell r="EE27"/>
          <cell r="EF27"/>
          <cell r="EG27"/>
          <cell r="EH27"/>
          <cell r="EI27"/>
          <cell r="EJ27"/>
          <cell r="EK27"/>
          <cell r="EL27"/>
          <cell r="EM27"/>
          <cell r="EN27"/>
          <cell r="EO27"/>
          <cell r="EP27"/>
          <cell r="EQ27"/>
          <cell r="ER27"/>
          <cell r="ES27"/>
          <cell r="ET27"/>
          <cell r="EU27"/>
          <cell r="EV27"/>
          <cell r="EW27"/>
          <cell r="EX27"/>
          <cell r="EY27"/>
          <cell r="EZ27"/>
          <cell r="FA27"/>
          <cell r="FB27"/>
          <cell r="FC27"/>
          <cell r="FD27"/>
          <cell r="FE27"/>
          <cell r="FF27"/>
          <cell r="FG27"/>
          <cell r="FH27"/>
          <cell r="FI27"/>
          <cell r="FJ27"/>
          <cell r="FK27"/>
          <cell r="FL27"/>
          <cell r="FM27"/>
          <cell r="FN27"/>
          <cell r="FO27"/>
          <cell r="FP27"/>
          <cell r="FQ27"/>
          <cell r="FR27"/>
          <cell r="FS27"/>
          <cell r="FT27"/>
          <cell r="FU27"/>
          <cell r="FV27"/>
          <cell r="FW27"/>
          <cell r="FX27"/>
          <cell r="FY27"/>
          <cell r="FZ27"/>
          <cell r="GA27"/>
          <cell r="GB27"/>
          <cell r="GC27"/>
          <cell r="GD27"/>
          <cell r="GE27"/>
          <cell r="GF27"/>
          <cell r="GG27"/>
          <cell r="GH27"/>
          <cell r="GI27"/>
          <cell r="GJ27"/>
          <cell r="GK27"/>
          <cell r="GL27"/>
          <cell r="GM27"/>
          <cell r="GN27"/>
          <cell r="GO27"/>
          <cell r="GP27"/>
          <cell r="GQ27"/>
          <cell r="GR27"/>
          <cell r="GS27"/>
          <cell r="GT27"/>
          <cell r="GU27"/>
          <cell r="GV27"/>
          <cell r="GW27"/>
          <cell r="GX27"/>
          <cell r="GY27"/>
          <cell r="GZ27"/>
          <cell r="HA27"/>
          <cell r="HB27"/>
          <cell r="HC27"/>
          <cell r="HD27"/>
          <cell r="HE27"/>
          <cell r="HF27"/>
          <cell r="HG27"/>
          <cell r="HH27"/>
          <cell r="HI27"/>
          <cell r="HJ27"/>
          <cell r="HK27"/>
          <cell r="HL27"/>
          <cell r="HM27"/>
          <cell r="HN27"/>
          <cell r="HO27"/>
          <cell r="HP27"/>
          <cell r="HQ27"/>
          <cell r="HR27"/>
          <cell r="HS27"/>
          <cell r="HT27"/>
          <cell r="HU27"/>
          <cell r="HV27"/>
          <cell r="HW27"/>
          <cell r="HX27"/>
          <cell r="HY27"/>
          <cell r="HZ27"/>
          <cell r="IA27"/>
          <cell r="IB27"/>
          <cell r="IC27"/>
          <cell r="ID27"/>
          <cell r="IE27"/>
          <cell r="IF27"/>
          <cell r="IG27"/>
          <cell r="IH27"/>
          <cell r="II27"/>
          <cell r="IJ27"/>
          <cell r="IK27"/>
          <cell r="IL27"/>
          <cell r="IM27"/>
          <cell r="IN27"/>
          <cell r="IO27"/>
          <cell r="IP27"/>
          <cell r="IQ27"/>
          <cell r="IR27"/>
          <cell r="IS27"/>
          <cell r="IT27"/>
          <cell r="IU27"/>
          <cell r="IV27"/>
          <cell r="IW27"/>
          <cell r="IX27"/>
          <cell r="IY27"/>
          <cell r="IZ27"/>
          <cell r="JA27"/>
          <cell r="JB27"/>
          <cell r="JC27"/>
          <cell r="JD27"/>
          <cell r="JE27"/>
          <cell r="JF27"/>
          <cell r="JG27"/>
          <cell r="JH27"/>
          <cell r="JI27"/>
          <cell r="JJ27"/>
          <cell r="JK27"/>
          <cell r="JL27"/>
          <cell r="JM27"/>
          <cell r="JN27"/>
          <cell r="JO27"/>
          <cell r="JP27"/>
          <cell r="JQ27"/>
          <cell r="JR27"/>
          <cell r="JS27"/>
          <cell r="JT27"/>
          <cell r="JU27"/>
          <cell r="JV27"/>
          <cell r="JW27"/>
          <cell r="JX27"/>
          <cell r="JY27"/>
          <cell r="JZ27"/>
          <cell r="KA27"/>
          <cell r="KB27"/>
          <cell r="KC27"/>
          <cell r="KD27"/>
          <cell r="KE27"/>
          <cell r="KF27"/>
          <cell r="KG27"/>
          <cell r="KH27"/>
          <cell r="KI27"/>
          <cell r="KJ27"/>
          <cell r="KK27"/>
          <cell r="KL27"/>
          <cell r="KM27"/>
          <cell r="KN27"/>
          <cell r="KO27"/>
          <cell r="KP27"/>
          <cell r="KQ27"/>
          <cell r="KR27"/>
          <cell r="KS27"/>
          <cell r="KT27"/>
          <cell r="KU27"/>
          <cell r="KV27"/>
          <cell r="KW27"/>
          <cell r="KX27"/>
          <cell r="KY27"/>
          <cell r="KZ27"/>
          <cell r="LA27"/>
          <cell r="LB27"/>
          <cell r="LC27"/>
          <cell r="LD27"/>
          <cell r="LE27"/>
          <cell r="LF27"/>
          <cell r="LG27"/>
          <cell r="LH27"/>
          <cell r="LI27"/>
          <cell r="LJ27"/>
          <cell r="LK27"/>
          <cell r="LL27"/>
          <cell r="LM27"/>
          <cell r="LN27"/>
          <cell r="LO27"/>
          <cell r="LP27"/>
          <cell r="LQ27"/>
          <cell r="LR27"/>
          <cell r="LS27"/>
          <cell r="LT27"/>
          <cell r="LU27"/>
          <cell r="LV27"/>
          <cell r="LW27"/>
          <cell r="LX27"/>
          <cell r="LY27"/>
          <cell r="LZ27"/>
          <cell r="MA27"/>
        </row>
        <row r="28">
          <cell r="A28" t="str">
            <v/>
          </cell>
          <cell r="B28"/>
          <cell r="C28"/>
          <cell r="D28"/>
          <cell r="E28"/>
          <cell r="F28"/>
          <cell r="G28"/>
          <cell r="H28"/>
          <cell r="I28"/>
          <cell r="J28"/>
          <cell r="K28"/>
          <cell r="L28"/>
          <cell r="M28"/>
          <cell r="N28"/>
          <cell r="Y28"/>
          <cell r="Z28"/>
          <cell r="AA28"/>
          <cell r="AB28"/>
          <cell r="AC28"/>
          <cell r="AD28"/>
          <cell r="AE28"/>
          <cell r="AF28"/>
          <cell r="AG28"/>
          <cell r="AH28"/>
          <cell r="AI28"/>
          <cell r="AT28"/>
          <cell r="AU28"/>
          <cell r="AV28"/>
          <cell r="AW28"/>
          <cell r="AX28"/>
          <cell r="AY28"/>
          <cell r="AZ28"/>
          <cell r="BA28"/>
          <cell r="BB28"/>
          <cell r="BC28"/>
          <cell r="BD28"/>
          <cell r="BO28"/>
          <cell r="BP28"/>
          <cell r="BQ28"/>
          <cell r="BR28"/>
          <cell r="BS28"/>
          <cell r="BT28"/>
          <cell r="BU28"/>
          <cell r="BV28"/>
          <cell r="BW28"/>
          <cell r="BX28"/>
          <cell r="BY28"/>
          <cell r="CJ28"/>
          <cell r="CK28"/>
          <cell r="CL28"/>
          <cell r="CM28"/>
          <cell r="CN28"/>
          <cell r="CO28"/>
          <cell r="CP28"/>
          <cell r="CQ28"/>
          <cell r="CR28"/>
          <cell r="CS28"/>
          <cell r="CT28"/>
          <cell r="DE28"/>
          <cell r="DF28"/>
          <cell r="DG28"/>
          <cell r="DH28"/>
          <cell r="DI28"/>
          <cell r="DJ28"/>
          <cell r="DK28"/>
          <cell r="DL28"/>
          <cell r="DM28"/>
          <cell r="DN28"/>
          <cell r="DO28"/>
          <cell r="DZ28"/>
          <cell r="EA28"/>
          <cell r="EB28"/>
          <cell r="EC28"/>
          <cell r="ED28"/>
          <cell r="EE28"/>
          <cell r="EF28"/>
          <cell r="EG28"/>
          <cell r="EH28"/>
          <cell r="EI28"/>
          <cell r="EJ28"/>
          <cell r="EU28"/>
          <cell r="EV28"/>
          <cell r="EW28"/>
          <cell r="EX28"/>
          <cell r="EY28"/>
          <cell r="EZ28"/>
          <cell r="FA28"/>
          <cell r="FB28"/>
          <cell r="FC28"/>
          <cell r="FD28"/>
          <cell r="FE28"/>
          <cell r="FP28"/>
          <cell r="FQ28"/>
          <cell r="FR28"/>
          <cell r="FS28"/>
          <cell r="FT28"/>
          <cell r="FU28"/>
          <cell r="FV28"/>
          <cell r="FW28"/>
          <cell r="FX28"/>
          <cell r="FY28"/>
          <cell r="FZ28"/>
          <cell r="GK28"/>
          <cell r="GL28"/>
          <cell r="GM28"/>
          <cell r="GN28"/>
          <cell r="GO28"/>
          <cell r="GP28"/>
          <cell r="GQ28"/>
          <cell r="GR28"/>
          <cell r="GS28"/>
          <cell r="GT28"/>
          <cell r="GU28"/>
          <cell r="HF28"/>
          <cell r="HG28"/>
          <cell r="HH28"/>
          <cell r="HI28"/>
          <cell r="HJ28"/>
          <cell r="HK28"/>
          <cell r="HL28"/>
          <cell r="HM28"/>
          <cell r="HN28"/>
          <cell r="HO28"/>
          <cell r="HP28"/>
          <cell r="IA28"/>
          <cell r="IB28"/>
          <cell r="IC28"/>
          <cell r="ID28"/>
          <cell r="IE28"/>
          <cell r="IF28"/>
          <cell r="IG28"/>
          <cell r="IH28"/>
          <cell r="II28"/>
          <cell r="IJ28"/>
          <cell r="IK28"/>
          <cell r="IV28"/>
          <cell r="IW28"/>
          <cell r="IX28"/>
          <cell r="IY28"/>
          <cell r="IZ28"/>
          <cell r="JA28"/>
          <cell r="JB28"/>
          <cell r="JC28"/>
          <cell r="JD28"/>
          <cell r="JE28"/>
          <cell r="JF28"/>
          <cell r="JQ28"/>
          <cell r="JR28"/>
          <cell r="JS28"/>
          <cell r="JT28"/>
          <cell r="JU28"/>
          <cell r="JV28"/>
          <cell r="JW28"/>
          <cell r="JX28"/>
          <cell r="JY28"/>
          <cell r="JZ28"/>
          <cell r="KA28"/>
          <cell r="KL28"/>
          <cell r="KM28"/>
          <cell r="KN28"/>
          <cell r="KO28"/>
          <cell r="KP28"/>
          <cell r="KQ28"/>
          <cell r="KR28"/>
          <cell r="KS28"/>
          <cell r="KT28"/>
          <cell r="KU28"/>
          <cell r="KV28"/>
          <cell r="LG28"/>
          <cell r="LH28"/>
          <cell r="LI28"/>
          <cell r="LJ28"/>
          <cell r="LK28"/>
          <cell r="LL28"/>
          <cell r="LM28"/>
          <cell r="LN28"/>
          <cell r="LO28"/>
          <cell r="LP28"/>
          <cell r="LQ28"/>
        </row>
        <row r="29">
          <cell r="A29">
            <v>3</v>
          </cell>
          <cell r="B29"/>
          <cell r="C29"/>
          <cell r="D29"/>
          <cell r="E29"/>
          <cell r="F29"/>
          <cell r="G29"/>
          <cell r="H29"/>
          <cell r="I29"/>
          <cell r="K29"/>
          <cell r="L29"/>
          <cell r="M29"/>
          <cell r="N29"/>
          <cell r="O29"/>
          <cell r="X29"/>
          <cell r="Y29"/>
          <cell r="Z29"/>
          <cell r="AA29"/>
          <cell r="AB29"/>
          <cell r="AC29"/>
          <cell r="AD29"/>
          <cell r="AF29"/>
          <cell r="AG29"/>
          <cell r="AH29"/>
          <cell r="AI29"/>
          <cell r="AK29"/>
          <cell r="AM29"/>
          <cell r="AO29"/>
          <cell r="AT29"/>
          <cell r="AU29"/>
          <cell r="AV29"/>
          <cell r="BD29"/>
          <cell r="BO29"/>
          <cell r="BP29"/>
          <cell r="BQ29"/>
          <cell r="BY29"/>
          <cell r="CJ29"/>
          <cell r="CK29"/>
          <cell r="CL29"/>
          <cell r="CT29"/>
          <cell r="DE29"/>
          <cell r="DF29"/>
          <cell r="DG29"/>
          <cell r="DO29"/>
          <cell r="DZ29"/>
          <cell r="EA29"/>
          <cell r="EB29"/>
          <cell r="EJ29"/>
          <cell r="EU29"/>
          <cell r="EV29"/>
          <cell r="EW29"/>
          <cell r="FE29"/>
          <cell r="FP29"/>
          <cell r="FQ29"/>
          <cell r="FR29"/>
          <cell r="FZ29"/>
          <cell r="GK29"/>
          <cell r="GL29"/>
          <cell r="GM29"/>
          <cell r="GU29"/>
          <cell r="HF29"/>
          <cell r="HG29"/>
          <cell r="HH29"/>
          <cell r="HP29"/>
          <cell r="IA29"/>
          <cell r="IB29"/>
          <cell r="IC29"/>
          <cell r="IK29"/>
          <cell r="IV29"/>
          <cell r="IW29"/>
          <cell r="IX29"/>
          <cell r="JF29"/>
          <cell r="JQ29"/>
          <cell r="JR29"/>
          <cell r="JS29"/>
          <cell r="KA29"/>
          <cell r="KL29"/>
          <cell r="KM29"/>
          <cell r="KN29"/>
          <cell r="KV29"/>
          <cell r="LG29"/>
          <cell r="LH29"/>
          <cell r="LI29"/>
          <cell r="LQ29"/>
        </row>
        <row r="30">
          <cell r="A30">
            <v>4</v>
          </cell>
          <cell r="B30"/>
          <cell r="C30"/>
          <cell r="D30"/>
          <cell r="E30"/>
          <cell r="F30"/>
          <cell r="G30"/>
          <cell r="H30"/>
          <cell r="I30"/>
          <cell r="J30"/>
          <cell r="M30"/>
          <cell r="N30"/>
          <cell r="O30"/>
          <cell r="X30"/>
          <cell r="Y30"/>
          <cell r="Z30"/>
          <cell r="AA30"/>
          <cell r="AB30"/>
          <cell r="AC30"/>
          <cell r="AD30"/>
          <cell r="AE30"/>
          <cell r="AG30"/>
          <cell r="AH30"/>
          <cell r="AI30"/>
          <cell r="AN30"/>
          <cell r="AO30"/>
          <cell r="AT30"/>
          <cell r="AU30"/>
          <cell r="AV30"/>
          <cell r="BD30"/>
          <cell r="BO30"/>
          <cell r="BP30"/>
          <cell r="BQ30"/>
          <cell r="BY30"/>
          <cell r="CJ30"/>
          <cell r="CK30"/>
          <cell r="CL30"/>
          <cell r="CT30"/>
          <cell r="DE30"/>
          <cell r="DF30"/>
          <cell r="DG30"/>
          <cell r="DO30"/>
          <cell r="DZ30"/>
          <cell r="EA30"/>
          <cell r="EB30"/>
          <cell r="EJ30"/>
          <cell r="EU30"/>
          <cell r="EV30"/>
          <cell r="EW30"/>
          <cell r="FE30"/>
          <cell r="FP30"/>
          <cell r="FQ30"/>
          <cell r="FR30"/>
          <cell r="FZ30"/>
          <cell r="GK30"/>
          <cell r="GL30"/>
          <cell r="GM30"/>
          <cell r="GU30"/>
          <cell r="HF30"/>
          <cell r="HG30"/>
          <cell r="HH30"/>
          <cell r="HP30"/>
          <cell r="IA30"/>
          <cell r="IB30"/>
          <cell r="IC30"/>
          <cell r="IK30"/>
          <cell r="IV30"/>
          <cell r="IW30"/>
          <cell r="IX30"/>
          <cell r="JF30"/>
          <cell r="JQ30"/>
          <cell r="JR30"/>
          <cell r="JS30"/>
          <cell r="KA30"/>
          <cell r="KL30"/>
          <cell r="KM30"/>
          <cell r="KN30"/>
          <cell r="KV30"/>
          <cell r="LG30"/>
          <cell r="LH30"/>
          <cell r="LI30"/>
          <cell r="LQ30"/>
        </row>
        <row r="31">
          <cell r="A31" t="str">
            <v/>
          </cell>
          <cell r="B31"/>
          <cell r="C31"/>
          <cell r="N31"/>
          <cell r="Y31"/>
          <cell r="Z31"/>
          <cell r="AA31"/>
          <cell r="AI31"/>
          <cell r="AT31"/>
          <cell r="AU31"/>
          <cell r="AV31"/>
          <cell r="BD31"/>
          <cell r="BO31"/>
          <cell r="BP31"/>
          <cell r="BQ31"/>
          <cell r="BY31"/>
          <cell r="CJ31"/>
          <cell r="CK31"/>
          <cell r="CL31"/>
          <cell r="CT31"/>
          <cell r="DE31"/>
          <cell r="DF31"/>
          <cell r="DG31"/>
          <cell r="DO31"/>
          <cell r="DZ31"/>
          <cell r="EA31"/>
          <cell r="EB31"/>
          <cell r="EJ31"/>
          <cell r="EU31"/>
          <cell r="EV31"/>
          <cell r="EW31"/>
          <cell r="FE31"/>
          <cell r="FP31"/>
          <cell r="FQ31"/>
          <cell r="FR31"/>
          <cell r="FZ31"/>
          <cell r="GK31"/>
          <cell r="GL31"/>
          <cell r="GM31"/>
          <cell r="GU31"/>
          <cell r="HF31"/>
          <cell r="HG31"/>
          <cell r="HH31"/>
          <cell r="HP31"/>
          <cell r="IA31"/>
          <cell r="IB31"/>
          <cell r="IC31"/>
          <cell r="IK31"/>
          <cell r="IV31"/>
          <cell r="IW31"/>
          <cell r="IX31"/>
          <cell r="JF31"/>
          <cell r="JQ31"/>
          <cell r="JR31"/>
          <cell r="JS31"/>
          <cell r="KA31"/>
          <cell r="KL31"/>
          <cell r="KM31"/>
          <cell r="KN31"/>
          <cell r="KV31"/>
          <cell r="LG31"/>
          <cell r="LH31"/>
          <cell r="LI31"/>
          <cell r="LQ31"/>
        </row>
        <row r="32">
          <cell r="A32" t="str">
            <v/>
          </cell>
          <cell r="B32"/>
          <cell r="C32"/>
          <cell r="N32"/>
          <cell r="Y32"/>
          <cell r="Z32"/>
          <cell r="AA32"/>
          <cell r="AI32"/>
          <cell r="AT32"/>
          <cell r="AU32"/>
          <cell r="AV32"/>
          <cell r="BD32"/>
          <cell r="BO32"/>
          <cell r="BP32"/>
          <cell r="BQ32"/>
          <cell r="BY32"/>
          <cell r="CJ32"/>
          <cell r="CK32"/>
          <cell r="CL32"/>
          <cell r="CT32"/>
          <cell r="DE32"/>
          <cell r="DF32"/>
          <cell r="DG32"/>
          <cell r="DO32"/>
          <cell r="DZ32"/>
          <cell r="EA32"/>
          <cell r="EB32"/>
          <cell r="EJ32"/>
          <cell r="EU32"/>
          <cell r="EV32"/>
          <cell r="EW32"/>
          <cell r="FE32"/>
          <cell r="FP32"/>
          <cell r="FQ32"/>
          <cell r="FR32"/>
          <cell r="FZ32"/>
          <cell r="GK32"/>
          <cell r="GL32"/>
          <cell r="GM32"/>
          <cell r="GU32"/>
          <cell r="HF32"/>
          <cell r="HG32"/>
          <cell r="HH32"/>
          <cell r="HP32"/>
          <cell r="IA32"/>
          <cell r="IB32"/>
          <cell r="IC32"/>
          <cell r="IK32"/>
          <cell r="IV32"/>
          <cell r="IW32"/>
          <cell r="IX32"/>
          <cell r="JF32"/>
          <cell r="JQ32"/>
          <cell r="JR32"/>
          <cell r="JS32"/>
          <cell r="KA32"/>
          <cell r="KL32"/>
          <cell r="KM32"/>
          <cell r="KN32"/>
          <cell r="KV32"/>
          <cell r="LG32"/>
          <cell r="LH32"/>
          <cell r="LI32"/>
          <cell r="LQ32"/>
        </row>
        <row r="33">
          <cell r="A33" t="str">
            <v/>
          </cell>
          <cell r="B33"/>
          <cell r="C33"/>
          <cell r="N33"/>
          <cell r="Y33"/>
          <cell r="Z33"/>
          <cell r="AA33"/>
          <cell r="AI33"/>
          <cell r="AT33"/>
          <cell r="AU33"/>
          <cell r="AV33"/>
          <cell r="BD33"/>
          <cell r="BO33"/>
          <cell r="BP33"/>
          <cell r="BQ33"/>
          <cell r="BY33"/>
          <cell r="CJ33"/>
          <cell r="CK33"/>
          <cell r="CL33"/>
          <cell r="CT33"/>
          <cell r="DE33"/>
          <cell r="DF33"/>
          <cell r="DG33"/>
          <cell r="DO33"/>
          <cell r="DZ33"/>
          <cell r="EA33"/>
          <cell r="EB33"/>
          <cell r="EJ33"/>
          <cell r="EU33"/>
          <cell r="EV33"/>
          <cell r="EW33"/>
          <cell r="FE33"/>
          <cell r="FP33"/>
          <cell r="FQ33"/>
          <cell r="FR33"/>
          <cell r="FZ33"/>
          <cell r="GK33"/>
          <cell r="GL33"/>
          <cell r="GM33"/>
          <cell r="GU33"/>
          <cell r="HF33"/>
          <cell r="HG33"/>
          <cell r="HH33"/>
          <cell r="HP33"/>
          <cell r="IA33"/>
          <cell r="IB33"/>
          <cell r="IC33"/>
          <cell r="IK33"/>
          <cell r="IV33"/>
          <cell r="IW33"/>
          <cell r="IX33"/>
          <cell r="JF33"/>
          <cell r="JQ33"/>
          <cell r="JR33"/>
          <cell r="JS33"/>
          <cell r="KA33"/>
          <cell r="KL33"/>
          <cell r="KM33"/>
          <cell r="KN33"/>
          <cell r="KV33"/>
          <cell r="LG33"/>
          <cell r="LH33"/>
          <cell r="LI33"/>
          <cell r="LQ33"/>
        </row>
        <row r="34">
          <cell r="A34" t="str">
            <v/>
          </cell>
          <cell r="B34"/>
          <cell r="C34"/>
          <cell r="N34"/>
          <cell r="Y34"/>
          <cell r="Z34"/>
          <cell r="AA34"/>
          <cell r="AI34"/>
          <cell r="AT34"/>
          <cell r="AU34"/>
          <cell r="AV34"/>
          <cell r="BD34"/>
          <cell r="BO34"/>
          <cell r="BP34"/>
          <cell r="BQ34"/>
          <cell r="BY34"/>
          <cell r="CJ34"/>
          <cell r="CK34"/>
          <cell r="CL34"/>
          <cell r="CT34"/>
          <cell r="DE34"/>
          <cell r="DF34"/>
          <cell r="DG34"/>
          <cell r="DO34"/>
          <cell r="DZ34"/>
          <cell r="EA34"/>
          <cell r="EB34"/>
          <cell r="EJ34"/>
          <cell r="EU34"/>
          <cell r="EV34"/>
          <cell r="EW34"/>
          <cell r="FE34"/>
          <cell r="FP34"/>
          <cell r="FQ34"/>
          <cell r="FR34"/>
          <cell r="FZ34"/>
          <cell r="GK34"/>
          <cell r="GL34"/>
          <cell r="GM34"/>
          <cell r="GU34"/>
          <cell r="HF34"/>
          <cell r="HG34"/>
          <cell r="HH34"/>
          <cell r="HP34"/>
          <cell r="IA34"/>
          <cell r="IB34"/>
          <cell r="IC34"/>
          <cell r="IK34"/>
          <cell r="IV34"/>
          <cell r="IW34"/>
          <cell r="IX34"/>
          <cell r="JF34"/>
          <cell r="JQ34"/>
          <cell r="JR34"/>
          <cell r="JS34"/>
          <cell r="KA34"/>
          <cell r="KL34"/>
          <cell r="KM34"/>
          <cell r="KN34"/>
          <cell r="KV34"/>
          <cell r="LG34"/>
          <cell r="LH34"/>
          <cell r="LI34"/>
          <cell r="LQ34"/>
        </row>
        <row r="35">
          <cell r="A35" t="str">
            <v/>
          </cell>
          <cell r="B35"/>
          <cell r="C35"/>
          <cell r="N35"/>
          <cell r="Y35"/>
          <cell r="Z35"/>
          <cell r="AA35"/>
          <cell r="AI35"/>
          <cell r="AT35"/>
          <cell r="AU35"/>
          <cell r="AV35"/>
          <cell r="BD35"/>
          <cell r="BO35"/>
          <cell r="BP35"/>
          <cell r="BQ35"/>
          <cell r="BY35"/>
          <cell r="CJ35"/>
          <cell r="CK35"/>
          <cell r="CL35"/>
          <cell r="CT35"/>
          <cell r="DE35"/>
          <cell r="DF35"/>
          <cell r="DG35"/>
          <cell r="DO35"/>
          <cell r="DZ35"/>
          <cell r="EA35"/>
          <cell r="EB35"/>
          <cell r="EJ35"/>
          <cell r="EU35"/>
          <cell r="EV35"/>
          <cell r="EW35"/>
          <cell r="FE35"/>
          <cell r="FP35"/>
          <cell r="FQ35"/>
          <cell r="FR35"/>
          <cell r="FZ35"/>
          <cell r="GK35"/>
          <cell r="GL35"/>
          <cell r="GM35"/>
          <cell r="GU35"/>
          <cell r="HF35"/>
          <cell r="HG35"/>
          <cell r="HH35"/>
          <cell r="HP35"/>
          <cell r="IA35"/>
          <cell r="IB35"/>
          <cell r="IC35"/>
          <cell r="IK35"/>
          <cell r="IV35"/>
          <cell r="IW35"/>
          <cell r="IX35"/>
          <cell r="JF35"/>
          <cell r="JQ35"/>
          <cell r="JR35"/>
          <cell r="JS35"/>
          <cell r="KA35"/>
          <cell r="KL35"/>
          <cell r="KM35"/>
          <cell r="KN35"/>
          <cell r="KV35"/>
          <cell r="LG35"/>
          <cell r="LH35"/>
          <cell r="LI35"/>
          <cell r="LQ35"/>
        </row>
        <row r="36">
          <cell r="A36" t="str">
            <v/>
          </cell>
          <cell r="B36"/>
          <cell r="C36"/>
          <cell r="N36"/>
          <cell r="Y36"/>
          <cell r="Z36"/>
          <cell r="AA36"/>
          <cell r="AI36"/>
          <cell r="AT36"/>
          <cell r="AU36"/>
          <cell r="AV36"/>
          <cell r="BD36"/>
          <cell r="BO36"/>
          <cell r="BP36"/>
          <cell r="BQ36"/>
          <cell r="BY36"/>
          <cell r="CJ36"/>
          <cell r="CK36"/>
          <cell r="CL36"/>
          <cell r="CT36"/>
          <cell r="DE36"/>
          <cell r="DF36"/>
          <cell r="DG36"/>
          <cell r="DO36"/>
          <cell r="DZ36"/>
          <cell r="EA36"/>
          <cell r="EB36"/>
          <cell r="EJ36"/>
          <cell r="EU36"/>
          <cell r="EV36"/>
          <cell r="EW36"/>
          <cell r="FE36"/>
          <cell r="FP36"/>
          <cell r="FQ36"/>
          <cell r="FR36"/>
          <cell r="FZ36"/>
          <cell r="GK36"/>
          <cell r="GL36"/>
          <cell r="GM36"/>
          <cell r="GU36"/>
          <cell r="HF36"/>
          <cell r="HG36"/>
          <cell r="HH36"/>
          <cell r="HP36"/>
          <cell r="IA36"/>
          <cell r="IB36"/>
          <cell r="IC36"/>
          <cell r="IK36"/>
          <cell r="IV36"/>
          <cell r="IW36"/>
          <cell r="IX36"/>
          <cell r="JF36"/>
          <cell r="JQ36"/>
          <cell r="JR36"/>
          <cell r="JS36"/>
          <cell r="KA36"/>
          <cell r="KL36"/>
          <cell r="KM36"/>
          <cell r="KN36"/>
          <cell r="KV36"/>
          <cell r="LG36"/>
          <cell r="LH36"/>
          <cell r="LI36"/>
          <cell r="LQ36"/>
        </row>
        <row r="37">
          <cell r="A37" t="str">
            <v/>
          </cell>
          <cell r="B37"/>
          <cell r="C37"/>
          <cell r="N37"/>
          <cell r="Y37"/>
          <cell r="Z37"/>
          <cell r="AA37"/>
          <cell r="AI37"/>
          <cell r="AT37"/>
          <cell r="AU37"/>
          <cell r="AV37"/>
          <cell r="BD37"/>
          <cell r="BO37"/>
          <cell r="BP37"/>
          <cell r="BQ37"/>
          <cell r="BY37"/>
          <cell r="CJ37"/>
          <cell r="CK37"/>
          <cell r="CL37"/>
          <cell r="CT37"/>
          <cell r="DE37"/>
          <cell r="DF37"/>
          <cell r="DG37"/>
          <cell r="DO37"/>
          <cell r="DZ37"/>
          <cell r="EA37"/>
          <cell r="EB37"/>
          <cell r="EJ37"/>
          <cell r="EU37"/>
          <cell r="EV37"/>
          <cell r="EW37"/>
          <cell r="FE37"/>
          <cell r="FP37"/>
          <cell r="FQ37"/>
          <cell r="FR37"/>
          <cell r="FZ37"/>
          <cell r="GK37"/>
          <cell r="GL37"/>
          <cell r="GM37"/>
          <cell r="GU37"/>
          <cell r="HF37"/>
          <cell r="HG37"/>
          <cell r="HH37"/>
          <cell r="HP37"/>
          <cell r="IA37"/>
          <cell r="IB37"/>
          <cell r="IC37"/>
          <cell r="IK37"/>
          <cell r="IV37"/>
          <cell r="IW37"/>
          <cell r="IX37"/>
          <cell r="JF37"/>
          <cell r="JQ37"/>
          <cell r="JR37"/>
          <cell r="JS37"/>
          <cell r="KA37"/>
          <cell r="KL37"/>
          <cell r="KM37"/>
          <cell r="KN37"/>
          <cell r="KV37"/>
          <cell r="LG37"/>
          <cell r="LH37"/>
          <cell r="LI37"/>
          <cell r="LQ37"/>
        </row>
        <row r="38">
          <cell r="A38" t="str">
            <v/>
          </cell>
          <cell r="B38"/>
          <cell r="C38"/>
          <cell r="N38"/>
          <cell r="Y38"/>
          <cell r="Z38"/>
          <cell r="AA38"/>
          <cell r="AI38"/>
          <cell r="AT38"/>
          <cell r="AU38"/>
          <cell r="AV38"/>
          <cell r="BD38"/>
          <cell r="BO38"/>
          <cell r="BP38"/>
          <cell r="BQ38"/>
          <cell r="BY38"/>
          <cell r="CJ38"/>
          <cell r="CK38"/>
          <cell r="CL38"/>
          <cell r="CT38"/>
          <cell r="DE38"/>
          <cell r="DF38"/>
          <cell r="DG38"/>
          <cell r="DO38"/>
          <cell r="DZ38"/>
          <cell r="EA38"/>
          <cell r="EB38"/>
          <cell r="EJ38"/>
          <cell r="EU38"/>
          <cell r="EV38"/>
          <cell r="EW38"/>
          <cell r="FE38"/>
          <cell r="FP38"/>
          <cell r="FQ38"/>
          <cell r="FR38"/>
          <cell r="FZ38"/>
          <cell r="GK38"/>
          <cell r="GL38"/>
          <cell r="GM38"/>
          <cell r="GU38"/>
          <cell r="HF38"/>
          <cell r="HG38"/>
          <cell r="HH38"/>
          <cell r="HP38"/>
          <cell r="IA38"/>
          <cell r="IB38"/>
          <cell r="IC38"/>
          <cell r="IK38"/>
          <cell r="IV38"/>
          <cell r="IW38"/>
          <cell r="IX38"/>
          <cell r="JF38"/>
          <cell r="JQ38"/>
          <cell r="JR38"/>
          <cell r="JS38"/>
          <cell r="KA38"/>
          <cell r="KL38"/>
          <cell r="KM38"/>
          <cell r="KN38"/>
          <cell r="KV38"/>
          <cell r="LG38"/>
          <cell r="LH38"/>
          <cell r="LI38"/>
          <cell r="LQ38"/>
        </row>
        <row r="39">
          <cell r="A39" t="str">
            <v/>
          </cell>
          <cell r="B39"/>
          <cell r="C39"/>
          <cell r="N39"/>
          <cell r="Y39"/>
          <cell r="Z39"/>
          <cell r="AA39"/>
          <cell r="AI39"/>
          <cell r="AT39"/>
          <cell r="AU39"/>
          <cell r="AV39"/>
          <cell r="BD39"/>
          <cell r="BO39"/>
          <cell r="BP39"/>
          <cell r="BQ39"/>
          <cell r="BY39"/>
          <cell r="CJ39"/>
          <cell r="CK39"/>
          <cell r="CL39"/>
          <cell r="CT39"/>
          <cell r="DE39"/>
          <cell r="DF39"/>
          <cell r="DG39"/>
          <cell r="DO39"/>
          <cell r="DZ39"/>
          <cell r="EA39"/>
          <cell r="EB39"/>
          <cell r="EJ39"/>
          <cell r="EU39"/>
          <cell r="EV39"/>
          <cell r="EW39"/>
          <cell r="FE39"/>
          <cell r="FP39"/>
          <cell r="FQ39"/>
          <cell r="FR39"/>
          <cell r="FZ39"/>
          <cell r="GK39"/>
          <cell r="GL39"/>
          <cell r="GM39"/>
          <cell r="GU39"/>
          <cell r="HF39"/>
          <cell r="HG39"/>
          <cell r="HH39"/>
          <cell r="HP39"/>
          <cell r="IA39"/>
          <cell r="IB39"/>
          <cell r="IC39"/>
          <cell r="IK39"/>
          <cell r="IV39"/>
          <cell r="IW39"/>
          <cell r="IX39"/>
          <cell r="JF39"/>
          <cell r="JQ39"/>
          <cell r="JR39"/>
          <cell r="JS39"/>
          <cell r="KA39"/>
          <cell r="KL39"/>
          <cell r="KM39"/>
          <cell r="KN39"/>
          <cell r="KV39"/>
          <cell r="LG39"/>
          <cell r="LH39"/>
          <cell r="LI39"/>
          <cell r="LQ39"/>
        </row>
        <row r="40">
          <cell r="A40" t="str">
            <v/>
          </cell>
          <cell r="B40"/>
          <cell r="C40"/>
          <cell r="N40"/>
          <cell r="Y40"/>
          <cell r="Z40"/>
          <cell r="AA40"/>
          <cell r="AI40"/>
          <cell r="AT40"/>
          <cell r="AU40"/>
          <cell r="AV40"/>
          <cell r="BD40"/>
          <cell r="BO40"/>
          <cell r="BP40"/>
          <cell r="BQ40"/>
          <cell r="BY40"/>
          <cell r="CJ40"/>
          <cell r="CK40"/>
          <cell r="CL40"/>
          <cell r="CT40"/>
          <cell r="DE40"/>
          <cell r="DF40"/>
          <cell r="DG40"/>
          <cell r="DO40"/>
          <cell r="DZ40"/>
          <cell r="EA40"/>
          <cell r="EB40"/>
          <cell r="EJ40"/>
          <cell r="EU40"/>
          <cell r="EV40"/>
          <cell r="EW40"/>
          <cell r="FE40"/>
          <cell r="FP40"/>
          <cell r="FQ40"/>
          <cell r="FR40"/>
          <cell r="FZ40"/>
          <cell r="GK40"/>
          <cell r="GL40"/>
          <cell r="GM40"/>
          <cell r="GU40"/>
          <cell r="HF40"/>
          <cell r="HG40"/>
          <cell r="HH40"/>
          <cell r="HP40"/>
          <cell r="IA40"/>
          <cell r="IB40"/>
          <cell r="IC40"/>
          <cell r="IK40"/>
          <cell r="IV40"/>
          <cell r="IW40"/>
          <cell r="IX40"/>
          <cell r="JF40"/>
          <cell r="JQ40"/>
          <cell r="JR40"/>
          <cell r="JS40"/>
          <cell r="KA40"/>
          <cell r="KL40"/>
          <cell r="KM40"/>
          <cell r="KN40"/>
          <cell r="KV40"/>
          <cell r="LG40"/>
          <cell r="LH40"/>
          <cell r="LI40"/>
          <cell r="LQ40"/>
        </row>
        <row r="41">
          <cell r="A41" t="str">
            <v/>
          </cell>
          <cell r="B41"/>
          <cell r="C41"/>
          <cell r="N41"/>
          <cell r="Y41"/>
          <cell r="Z41"/>
          <cell r="AA41"/>
          <cell r="AI41"/>
          <cell r="AT41"/>
          <cell r="AU41"/>
          <cell r="AV41"/>
          <cell r="BD41"/>
          <cell r="BO41"/>
          <cell r="BP41"/>
          <cell r="BQ41"/>
          <cell r="BY41"/>
          <cell r="CJ41"/>
          <cell r="CK41"/>
          <cell r="CL41"/>
          <cell r="CT41"/>
          <cell r="DE41"/>
          <cell r="DF41"/>
          <cell r="DG41"/>
          <cell r="DO41"/>
          <cell r="DZ41"/>
          <cell r="EA41"/>
          <cell r="EB41"/>
          <cell r="EJ41"/>
          <cell r="EU41"/>
          <cell r="EV41"/>
          <cell r="EW41"/>
          <cell r="FE41"/>
          <cell r="FP41"/>
          <cell r="FQ41"/>
          <cell r="FR41"/>
          <cell r="FZ41"/>
          <cell r="GK41"/>
          <cell r="GL41"/>
          <cell r="GM41"/>
          <cell r="GU41"/>
          <cell r="HF41"/>
          <cell r="HG41"/>
          <cell r="HH41"/>
          <cell r="HP41"/>
          <cell r="IA41"/>
          <cell r="IB41"/>
          <cell r="IC41"/>
          <cell r="IK41"/>
          <cell r="IV41"/>
          <cell r="IW41"/>
          <cell r="IX41"/>
          <cell r="JF41"/>
          <cell r="JQ41"/>
          <cell r="JR41"/>
          <cell r="JS41"/>
          <cell r="KA41"/>
          <cell r="KL41"/>
          <cell r="KM41"/>
          <cell r="KN41"/>
          <cell r="KV41"/>
          <cell r="LG41"/>
          <cell r="LH41"/>
          <cell r="LI41"/>
          <cell r="LQ41"/>
        </row>
        <row r="42">
          <cell r="A42" t="str">
            <v/>
          </cell>
          <cell r="B42"/>
          <cell r="C42"/>
          <cell r="N42"/>
          <cell r="Y42"/>
          <cell r="Z42"/>
          <cell r="AA42"/>
          <cell r="AI42"/>
          <cell r="AT42"/>
          <cell r="AU42"/>
          <cell r="AV42"/>
          <cell r="BD42"/>
          <cell r="BO42"/>
          <cell r="BP42"/>
          <cell r="BQ42"/>
          <cell r="BY42"/>
          <cell r="CJ42"/>
          <cell r="CK42"/>
          <cell r="CL42"/>
          <cell r="CT42"/>
          <cell r="DE42"/>
          <cell r="DF42"/>
          <cell r="DG42"/>
          <cell r="DO42"/>
          <cell r="DZ42"/>
          <cell r="EA42"/>
          <cell r="EB42"/>
          <cell r="EJ42"/>
          <cell r="EU42"/>
          <cell r="EV42"/>
          <cell r="EW42"/>
          <cell r="FE42"/>
          <cell r="FP42"/>
          <cell r="FQ42"/>
          <cell r="FR42"/>
          <cell r="FZ42"/>
          <cell r="GK42"/>
          <cell r="GL42"/>
          <cell r="GM42"/>
          <cell r="GU42"/>
          <cell r="HF42"/>
          <cell r="HG42"/>
          <cell r="HH42"/>
          <cell r="HP42"/>
          <cell r="IA42"/>
          <cell r="IB42"/>
          <cell r="IC42"/>
          <cell r="IK42"/>
          <cell r="IV42"/>
          <cell r="IW42"/>
          <cell r="IX42"/>
          <cell r="JF42"/>
          <cell r="JQ42"/>
          <cell r="JR42"/>
          <cell r="JS42"/>
          <cell r="KA42"/>
          <cell r="KL42"/>
          <cell r="KM42"/>
          <cell r="KN42"/>
          <cell r="KV42"/>
          <cell r="LG42"/>
          <cell r="LH42"/>
          <cell r="LI42"/>
          <cell r="LQ42"/>
        </row>
        <row r="43">
          <cell r="A43" t="str">
            <v/>
          </cell>
          <cell r="B43"/>
          <cell r="C43"/>
          <cell r="N43"/>
          <cell r="Y43"/>
          <cell r="Z43"/>
          <cell r="AA43"/>
          <cell r="AI43"/>
          <cell r="AT43"/>
          <cell r="AU43"/>
          <cell r="AV43"/>
          <cell r="BD43"/>
          <cell r="BO43"/>
          <cell r="BP43"/>
          <cell r="BQ43"/>
          <cell r="BY43"/>
          <cell r="CJ43"/>
          <cell r="CK43"/>
          <cell r="CL43"/>
          <cell r="CT43"/>
          <cell r="DE43"/>
          <cell r="DF43"/>
          <cell r="DG43"/>
          <cell r="DO43"/>
          <cell r="DZ43"/>
          <cell r="EA43"/>
          <cell r="EB43"/>
          <cell r="EJ43"/>
          <cell r="EU43"/>
          <cell r="EV43"/>
          <cell r="EW43"/>
          <cell r="FE43"/>
          <cell r="FP43"/>
          <cell r="FQ43"/>
          <cell r="FR43"/>
          <cell r="FZ43"/>
          <cell r="GK43"/>
          <cell r="GL43"/>
          <cell r="GM43"/>
          <cell r="GU43"/>
          <cell r="HF43"/>
          <cell r="HG43"/>
          <cell r="HH43"/>
          <cell r="HP43"/>
          <cell r="IA43"/>
          <cell r="IB43"/>
          <cell r="IC43"/>
          <cell r="IK43"/>
          <cell r="IV43"/>
          <cell r="IW43"/>
          <cell r="IX43"/>
          <cell r="JF43"/>
          <cell r="JQ43"/>
          <cell r="JR43"/>
          <cell r="JS43"/>
          <cell r="KA43"/>
          <cell r="KL43"/>
          <cell r="KM43"/>
          <cell r="KN43"/>
          <cell r="KV43"/>
          <cell r="LG43"/>
          <cell r="LH43"/>
          <cell r="LI43"/>
          <cell r="LQ43"/>
        </row>
        <row r="44">
          <cell r="A44" t="str">
            <v/>
          </cell>
          <cell r="B44"/>
          <cell r="C44"/>
          <cell r="N44"/>
          <cell r="Y44"/>
          <cell r="Z44"/>
          <cell r="AA44"/>
          <cell r="AI44"/>
          <cell r="AT44"/>
          <cell r="AU44"/>
          <cell r="AV44"/>
          <cell r="BD44"/>
          <cell r="BO44"/>
          <cell r="BP44"/>
          <cell r="BQ44"/>
          <cell r="BY44"/>
          <cell r="CJ44"/>
          <cell r="CK44"/>
          <cell r="CL44"/>
          <cell r="CT44"/>
          <cell r="DE44"/>
          <cell r="DF44"/>
          <cell r="DG44"/>
          <cell r="DO44"/>
          <cell r="DZ44"/>
          <cell r="EA44"/>
          <cell r="EB44"/>
          <cell r="EJ44"/>
          <cell r="EU44"/>
          <cell r="EV44"/>
          <cell r="EW44"/>
          <cell r="FE44"/>
          <cell r="FP44"/>
          <cell r="FQ44"/>
          <cell r="FR44"/>
          <cell r="FZ44"/>
          <cell r="GK44"/>
          <cell r="GL44"/>
          <cell r="GM44"/>
          <cell r="GU44"/>
          <cell r="HF44"/>
          <cell r="HG44"/>
          <cell r="HH44"/>
          <cell r="HP44"/>
          <cell r="IA44"/>
          <cell r="IB44"/>
          <cell r="IC44"/>
          <cell r="IK44"/>
          <cell r="IV44"/>
          <cell r="IW44"/>
          <cell r="IX44"/>
          <cell r="JF44"/>
          <cell r="JQ44"/>
          <cell r="JR44"/>
          <cell r="JS44"/>
          <cell r="KA44"/>
          <cell r="KL44"/>
          <cell r="KM44"/>
          <cell r="KN44"/>
          <cell r="KV44"/>
          <cell r="LG44"/>
          <cell r="LH44"/>
          <cell r="LI44"/>
          <cell r="LQ44"/>
        </row>
        <row r="45">
          <cell r="A45" t="str">
            <v/>
          </cell>
          <cell r="B45"/>
          <cell r="C45"/>
          <cell r="N45"/>
          <cell r="Y45"/>
          <cell r="Z45"/>
          <cell r="AA45"/>
          <cell r="AI45"/>
          <cell r="AT45"/>
          <cell r="AU45"/>
          <cell r="AV45"/>
          <cell r="BD45"/>
          <cell r="BO45"/>
          <cell r="BP45"/>
          <cell r="BQ45"/>
          <cell r="BY45"/>
          <cell r="CJ45"/>
          <cell r="CK45"/>
          <cell r="CL45"/>
          <cell r="CT45"/>
          <cell r="DE45"/>
          <cell r="DF45"/>
          <cell r="DG45"/>
          <cell r="DO45"/>
          <cell r="DZ45"/>
          <cell r="EA45"/>
          <cell r="EB45"/>
          <cell r="EJ45"/>
          <cell r="EU45"/>
          <cell r="EV45"/>
          <cell r="EW45"/>
          <cell r="FE45"/>
          <cell r="FP45"/>
          <cell r="FQ45"/>
          <cell r="FR45"/>
          <cell r="FZ45"/>
          <cell r="GK45"/>
          <cell r="GL45"/>
          <cell r="GM45"/>
          <cell r="GU45"/>
          <cell r="HF45"/>
          <cell r="HG45"/>
          <cell r="HH45"/>
          <cell r="HP45"/>
          <cell r="IA45"/>
          <cell r="IB45"/>
          <cell r="IC45"/>
          <cell r="IK45"/>
          <cell r="IV45"/>
          <cell r="IW45"/>
          <cell r="IX45"/>
          <cell r="JF45"/>
          <cell r="JQ45"/>
          <cell r="JR45"/>
          <cell r="JS45"/>
          <cell r="KA45"/>
          <cell r="KL45"/>
          <cell r="KM45"/>
          <cell r="KN45"/>
          <cell r="KV45"/>
          <cell r="LG45"/>
          <cell r="LH45"/>
          <cell r="LI45"/>
          <cell r="LQ45"/>
        </row>
        <row r="46">
          <cell r="A46" t="str">
            <v/>
          </cell>
          <cell r="B46"/>
          <cell r="C46"/>
          <cell r="N46"/>
          <cell r="Y46"/>
          <cell r="Z46"/>
          <cell r="AA46"/>
          <cell r="AI46"/>
          <cell r="AT46"/>
          <cell r="AU46"/>
          <cell r="AV46"/>
          <cell r="BD46"/>
          <cell r="BO46"/>
          <cell r="BP46"/>
          <cell r="BQ46"/>
          <cell r="BY46"/>
          <cell r="CJ46"/>
          <cell r="CK46"/>
          <cell r="CL46"/>
          <cell r="CT46"/>
          <cell r="DE46"/>
          <cell r="DF46"/>
          <cell r="DG46"/>
          <cell r="DO46"/>
          <cell r="DZ46"/>
          <cell r="EA46"/>
          <cell r="EB46"/>
          <cell r="EJ46"/>
          <cell r="EU46"/>
          <cell r="EV46"/>
          <cell r="EW46"/>
          <cell r="FE46"/>
          <cell r="FP46"/>
          <cell r="FQ46"/>
          <cell r="FR46"/>
          <cell r="FZ46"/>
          <cell r="GK46"/>
          <cell r="GL46"/>
          <cell r="GM46"/>
          <cell r="GU46"/>
          <cell r="HF46"/>
          <cell r="HG46"/>
          <cell r="HH46"/>
          <cell r="HP46"/>
          <cell r="IA46"/>
          <cell r="IB46"/>
          <cell r="IC46"/>
          <cell r="IK46"/>
          <cell r="IV46"/>
          <cell r="IW46"/>
          <cell r="IX46"/>
          <cell r="JF46"/>
          <cell r="JQ46"/>
          <cell r="JR46"/>
          <cell r="JS46"/>
          <cell r="KA46"/>
          <cell r="KL46"/>
          <cell r="KM46"/>
          <cell r="KN46"/>
          <cell r="KV46"/>
          <cell r="LG46"/>
          <cell r="LH46"/>
          <cell r="LI46"/>
          <cell r="LQ46"/>
        </row>
        <row r="47">
          <cell r="A47" t="str">
            <v/>
          </cell>
          <cell r="B47"/>
          <cell r="C47"/>
          <cell r="N47"/>
          <cell r="Y47"/>
          <cell r="Z47"/>
          <cell r="AA47"/>
          <cell r="AI47"/>
          <cell r="AT47"/>
          <cell r="AU47"/>
          <cell r="AV47"/>
          <cell r="BD47"/>
          <cell r="BO47"/>
          <cell r="BP47"/>
          <cell r="BQ47"/>
          <cell r="BY47"/>
          <cell r="CJ47"/>
          <cell r="CK47"/>
          <cell r="CL47"/>
          <cell r="CT47"/>
          <cell r="DE47"/>
          <cell r="DF47"/>
          <cell r="DG47"/>
          <cell r="DO47"/>
          <cell r="DZ47"/>
          <cell r="EA47"/>
          <cell r="EB47"/>
          <cell r="EJ47"/>
          <cell r="EU47"/>
          <cell r="EV47"/>
          <cell r="EW47"/>
          <cell r="FE47"/>
          <cell r="FP47"/>
          <cell r="FQ47"/>
          <cell r="FR47"/>
          <cell r="FZ47"/>
          <cell r="GK47"/>
          <cell r="GL47"/>
          <cell r="GM47"/>
          <cell r="GU47"/>
          <cell r="HF47"/>
          <cell r="HG47"/>
          <cell r="HH47"/>
          <cell r="HP47"/>
          <cell r="IA47"/>
          <cell r="IB47"/>
          <cell r="IC47"/>
          <cell r="IK47"/>
          <cell r="IV47"/>
          <cell r="IW47"/>
          <cell r="IX47"/>
          <cell r="JF47"/>
          <cell r="JQ47"/>
          <cell r="JR47"/>
          <cell r="JS47"/>
          <cell r="KA47"/>
          <cell r="KL47"/>
          <cell r="KM47"/>
          <cell r="KN47"/>
          <cell r="KV47"/>
          <cell r="LG47"/>
          <cell r="LH47"/>
          <cell r="LI47"/>
          <cell r="LQ47"/>
        </row>
        <row r="48">
          <cell r="A48" t="str">
            <v/>
          </cell>
          <cell r="B48"/>
          <cell r="C48"/>
          <cell r="N48"/>
          <cell r="Y48"/>
          <cell r="Z48"/>
          <cell r="AA48"/>
          <cell r="AI48"/>
          <cell r="AT48"/>
          <cell r="AU48"/>
          <cell r="AV48"/>
          <cell r="BD48"/>
          <cell r="BO48"/>
          <cell r="BP48"/>
          <cell r="BQ48"/>
          <cell r="BY48"/>
          <cell r="CJ48"/>
          <cell r="CK48"/>
          <cell r="CL48"/>
          <cell r="CT48"/>
          <cell r="DE48"/>
          <cell r="DF48"/>
          <cell r="DG48"/>
          <cell r="DO48"/>
          <cell r="DZ48"/>
          <cell r="EA48"/>
          <cell r="EB48"/>
          <cell r="EJ48"/>
          <cell r="EU48"/>
          <cell r="EV48"/>
          <cell r="EW48"/>
          <cell r="FE48"/>
          <cell r="FP48"/>
          <cell r="FQ48"/>
          <cell r="FR48"/>
          <cell r="FZ48"/>
          <cell r="GK48"/>
          <cell r="GL48"/>
          <cell r="GM48"/>
          <cell r="GU48"/>
          <cell r="HF48"/>
          <cell r="HG48"/>
          <cell r="HH48"/>
          <cell r="HP48"/>
          <cell r="IA48"/>
          <cell r="IB48"/>
          <cell r="IC48"/>
          <cell r="IK48"/>
          <cell r="IV48"/>
          <cell r="IW48"/>
          <cell r="IX48"/>
          <cell r="JF48"/>
          <cell r="JQ48"/>
          <cell r="JR48"/>
          <cell r="JS48"/>
          <cell r="KA48"/>
          <cell r="KL48"/>
          <cell r="KM48"/>
          <cell r="KN48"/>
          <cell r="KV48"/>
          <cell r="LG48"/>
          <cell r="LH48"/>
          <cell r="LI48"/>
          <cell r="LQ48"/>
        </row>
        <row r="49">
          <cell r="A49" t="str">
            <v/>
          </cell>
          <cell r="B49"/>
          <cell r="C49"/>
          <cell r="N49"/>
          <cell r="Y49"/>
          <cell r="Z49"/>
          <cell r="AA49"/>
          <cell r="AI49"/>
          <cell r="AT49"/>
          <cell r="AU49"/>
          <cell r="AV49"/>
          <cell r="BD49"/>
          <cell r="BO49"/>
          <cell r="BP49"/>
          <cell r="BQ49"/>
          <cell r="BY49"/>
          <cell r="CJ49"/>
          <cell r="CK49"/>
          <cell r="CL49"/>
          <cell r="CT49"/>
          <cell r="DE49"/>
          <cell r="DF49"/>
          <cell r="DG49"/>
          <cell r="DO49"/>
          <cell r="DZ49"/>
          <cell r="EA49"/>
          <cell r="EB49"/>
          <cell r="EJ49"/>
          <cell r="EU49"/>
          <cell r="EV49"/>
          <cell r="EW49"/>
          <cell r="FE49"/>
          <cell r="FP49"/>
          <cell r="FQ49"/>
          <cell r="FR49"/>
          <cell r="FZ49"/>
          <cell r="GK49"/>
          <cell r="GL49"/>
          <cell r="GM49"/>
          <cell r="GU49"/>
          <cell r="HF49"/>
          <cell r="HG49"/>
          <cell r="HH49"/>
          <cell r="HP49"/>
          <cell r="IA49"/>
          <cell r="IB49"/>
          <cell r="IC49"/>
          <cell r="IK49"/>
          <cell r="IV49"/>
          <cell r="IW49"/>
          <cell r="IX49"/>
          <cell r="JF49"/>
          <cell r="JQ49"/>
          <cell r="JR49"/>
          <cell r="JS49"/>
          <cell r="KA49"/>
          <cell r="KL49"/>
          <cell r="KM49"/>
          <cell r="KN49"/>
          <cell r="KV49"/>
          <cell r="LG49"/>
          <cell r="LH49"/>
          <cell r="LI49"/>
          <cell r="LQ49"/>
        </row>
        <row r="50">
          <cell r="A50" t="str">
            <v/>
          </cell>
          <cell r="B50"/>
          <cell r="C50"/>
          <cell r="D50"/>
          <cell r="E50"/>
          <cell r="F50"/>
          <cell r="G50"/>
          <cell r="H50"/>
          <cell r="I50"/>
          <cell r="J50"/>
          <cell r="K50"/>
          <cell r="L50"/>
          <cell r="M50"/>
          <cell r="N50"/>
          <cell r="O50"/>
          <cell r="P50"/>
          <cell r="Q50"/>
          <cell r="R50"/>
          <cell r="S50"/>
          <cell r="T50"/>
          <cell r="U50"/>
          <cell r="V50"/>
          <cell r="W50"/>
          <cell r="X50"/>
          <cell r="Y50"/>
          <cell r="Z50"/>
          <cell r="AA50"/>
          <cell r="AB50"/>
          <cell r="AC50"/>
          <cell r="AD50"/>
          <cell r="AE50"/>
          <cell r="AF50"/>
          <cell r="AG50"/>
          <cell r="AH50"/>
          <cell r="AI50"/>
          <cell r="AJ50"/>
          <cell r="AK50"/>
          <cell r="AL50"/>
          <cell r="AM50"/>
          <cell r="AN50"/>
          <cell r="AO50"/>
          <cell r="AP50"/>
          <cell r="AQ50"/>
          <cell r="AR50"/>
          <cell r="AS50"/>
          <cell r="AT50"/>
          <cell r="AU50"/>
          <cell r="AV50"/>
          <cell r="AW50"/>
          <cell r="AX50"/>
          <cell r="AY50"/>
          <cell r="AZ50"/>
          <cell r="BA50"/>
          <cell r="BB50"/>
          <cell r="BC50"/>
          <cell r="BD50"/>
          <cell r="BE50"/>
          <cell r="BF50"/>
          <cell r="BG50"/>
          <cell r="BH50"/>
          <cell r="BI50"/>
          <cell r="BJ50"/>
          <cell r="BK50"/>
          <cell r="BL50"/>
          <cell r="BM50"/>
          <cell r="BN50"/>
          <cell r="BO50"/>
          <cell r="BP50"/>
          <cell r="BQ50"/>
          <cell r="BR50"/>
          <cell r="BS50"/>
          <cell r="BT50"/>
          <cell r="BU50"/>
          <cell r="BV50"/>
          <cell r="BW50"/>
          <cell r="BX50"/>
          <cell r="BY50"/>
          <cell r="BZ50"/>
          <cell r="CA50"/>
          <cell r="CB50"/>
          <cell r="CC50"/>
          <cell r="CD50"/>
          <cell r="CE50"/>
          <cell r="CF50"/>
          <cell r="CG50"/>
          <cell r="CH50"/>
          <cell r="CI50"/>
          <cell r="CJ50"/>
          <cell r="CK50"/>
          <cell r="CL50"/>
          <cell r="CM50"/>
          <cell r="CN50"/>
          <cell r="CO50"/>
          <cell r="CP50"/>
          <cell r="CQ50"/>
          <cell r="CR50"/>
          <cell r="CS50"/>
          <cell r="CT50"/>
          <cell r="CU50"/>
          <cell r="CV50"/>
          <cell r="CW50"/>
          <cell r="CX50"/>
          <cell r="CY50"/>
          <cell r="CZ50"/>
          <cell r="DA50"/>
          <cell r="DB50"/>
          <cell r="DC50"/>
          <cell r="DD50"/>
          <cell r="DE50"/>
          <cell r="DF50"/>
          <cell r="DG50"/>
          <cell r="DH50"/>
          <cell r="DI50"/>
          <cell r="DJ50"/>
          <cell r="DK50"/>
          <cell r="DL50"/>
          <cell r="DM50"/>
          <cell r="DN50"/>
          <cell r="DO50"/>
          <cell r="DP50"/>
          <cell r="DQ50"/>
          <cell r="DR50"/>
          <cell r="DS50"/>
          <cell r="DT50"/>
          <cell r="DU50"/>
          <cell r="DV50"/>
          <cell r="DW50"/>
          <cell r="DX50"/>
          <cell r="DY50"/>
          <cell r="DZ50"/>
          <cell r="EA50"/>
          <cell r="EB50"/>
          <cell r="EC50"/>
          <cell r="ED50"/>
          <cell r="EE50"/>
          <cell r="EF50"/>
          <cell r="EG50"/>
          <cell r="EH50"/>
          <cell r="EI50"/>
          <cell r="EJ50"/>
          <cell r="EK50"/>
          <cell r="EL50"/>
          <cell r="EM50"/>
          <cell r="EN50"/>
          <cell r="EO50"/>
          <cell r="EP50"/>
          <cell r="EQ50"/>
          <cell r="ER50"/>
          <cell r="ES50"/>
          <cell r="ET50"/>
          <cell r="EU50"/>
          <cell r="EV50"/>
          <cell r="EW50"/>
          <cell r="EX50"/>
          <cell r="EY50"/>
          <cell r="EZ50"/>
          <cell r="FA50"/>
          <cell r="FB50"/>
          <cell r="FC50"/>
          <cell r="FD50"/>
          <cell r="FE50"/>
          <cell r="FF50"/>
          <cell r="FG50"/>
          <cell r="FH50"/>
          <cell r="FI50"/>
          <cell r="FJ50"/>
          <cell r="FK50"/>
          <cell r="FL50"/>
          <cell r="FM50"/>
          <cell r="FN50"/>
          <cell r="FO50"/>
          <cell r="FP50"/>
          <cell r="FQ50"/>
          <cell r="FR50"/>
          <cell r="FS50"/>
          <cell r="FT50"/>
          <cell r="FU50"/>
          <cell r="FV50"/>
          <cell r="FW50"/>
          <cell r="FX50"/>
          <cell r="FY50"/>
          <cell r="FZ50"/>
          <cell r="GA50"/>
          <cell r="GB50"/>
          <cell r="GC50"/>
          <cell r="GD50"/>
          <cell r="GE50"/>
          <cell r="GF50"/>
          <cell r="GG50"/>
          <cell r="GH50"/>
          <cell r="GI50"/>
          <cell r="GJ50"/>
          <cell r="GK50"/>
          <cell r="GL50"/>
          <cell r="GM50"/>
          <cell r="GN50"/>
          <cell r="GO50"/>
          <cell r="GP50"/>
          <cell r="GQ50"/>
          <cell r="GR50"/>
          <cell r="GS50"/>
          <cell r="GT50"/>
          <cell r="GU50"/>
          <cell r="GV50"/>
          <cell r="GW50"/>
          <cell r="GX50"/>
          <cell r="GY50"/>
          <cell r="GZ50"/>
          <cell r="HA50"/>
          <cell r="HB50"/>
          <cell r="HC50"/>
          <cell r="HD50"/>
          <cell r="HE50"/>
          <cell r="HF50"/>
          <cell r="HG50"/>
          <cell r="HH50"/>
          <cell r="HI50"/>
          <cell r="HJ50"/>
          <cell r="HK50"/>
          <cell r="HL50"/>
          <cell r="HM50"/>
          <cell r="HN50"/>
          <cell r="HO50"/>
          <cell r="HP50"/>
          <cell r="HQ50"/>
          <cell r="HR50"/>
          <cell r="HS50"/>
          <cell r="HT50"/>
          <cell r="HU50"/>
          <cell r="HV50"/>
          <cell r="HW50"/>
          <cell r="HX50"/>
          <cell r="HY50"/>
          <cell r="HZ50"/>
          <cell r="IA50"/>
          <cell r="IB50"/>
          <cell r="IC50"/>
          <cell r="ID50"/>
          <cell r="IE50"/>
          <cell r="IF50"/>
          <cell r="IG50"/>
          <cell r="IH50"/>
          <cell r="II50"/>
          <cell r="IJ50"/>
          <cell r="IK50"/>
          <cell r="IL50"/>
          <cell r="IM50"/>
          <cell r="IN50"/>
          <cell r="IO50"/>
          <cell r="IP50"/>
          <cell r="IQ50"/>
          <cell r="IR50"/>
          <cell r="IS50"/>
          <cell r="IT50"/>
          <cell r="IU50"/>
          <cell r="IV50"/>
          <cell r="IW50"/>
          <cell r="IX50"/>
          <cell r="IY50"/>
          <cell r="IZ50"/>
          <cell r="JA50"/>
          <cell r="JB50"/>
          <cell r="JC50"/>
          <cell r="JD50"/>
          <cell r="JE50"/>
          <cell r="JF50"/>
          <cell r="JG50"/>
          <cell r="JH50"/>
          <cell r="JI50"/>
          <cell r="JJ50"/>
          <cell r="JK50"/>
          <cell r="JL50"/>
          <cell r="JM50"/>
          <cell r="JN50"/>
          <cell r="JO50"/>
          <cell r="JP50"/>
          <cell r="JQ50"/>
          <cell r="JR50"/>
          <cell r="JS50"/>
          <cell r="JT50"/>
          <cell r="JU50"/>
          <cell r="JV50"/>
          <cell r="JW50"/>
          <cell r="JX50"/>
          <cell r="JY50"/>
          <cell r="JZ50"/>
          <cell r="KA50"/>
          <cell r="KB50"/>
          <cell r="KC50"/>
          <cell r="KD50"/>
          <cell r="KE50"/>
          <cell r="KF50"/>
          <cell r="KG50"/>
          <cell r="KH50"/>
          <cell r="KI50"/>
          <cell r="KJ50"/>
          <cell r="KK50"/>
          <cell r="KL50"/>
          <cell r="KM50"/>
          <cell r="KN50"/>
          <cell r="KO50"/>
          <cell r="KP50"/>
          <cell r="KQ50"/>
          <cell r="KR50"/>
          <cell r="KS50"/>
          <cell r="KT50"/>
          <cell r="KU50"/>
          <cell r="KV50"/>
          <cell r="KW50"/>
          <cell r="KX50"/>
          <cell r="KY50"/>
          <cell r="KZ50"/>
          <cell r="LA50"/>
          <cell r="LB50"/>
          <cell r="LC50"/>
          <cell r="LD50"/>
          <cell r="LE50"/>
          <cell r="LF50"/>
          <cell r="LG50"/>
          <cell r="LH50"/>
          <cell r="LI50"/>
          <cell r="LJ50"/>
          <cell r="LK50"/>
          <cell r="LL50"/>
          <cell r="LM50"/>
          <cell r="LN50"/>
          <cell r="LO50"/>
          <cell r="LP50"/>
          <cell r="LQ50"/>
          <cell r="LR50"/>
          <cell r="LS50"/>
          <cell r="LT50"/>
          <cell r="LU50"/>
          <cell r="LV50"/>
          <cell r="LW50"/>
          <cell r="LX50"/>
          <cell r="LY50"/>
          <cell r="LZ50"/>
          <cell r="MA50"/>
        </row>
        <row r="51">
          <cell r="A51" t="str">
            <v/>
          </cell>
          <cell r="B51"/>
          <cell r="C51"/>
          <cell r="D51"/>
          <cell r="E51"/>
          <cell r="F51"/>
          <cell r="G51"/>
          <cell r="H51"/>
          <cell r="I51"/>
          <cell r="J51"/>
          <cell r="K51"/>
          <cell r="L51"/>
          <cell r="M51"/>
          <cell r="N51"/>
          <cell r="Y51"/>
          <cell r="Z51"/>
          <cell r="AA51"/>
          <cell r="AB51"/>
          <cell r="AC51"/>
          <cell r="AD51"/>
          <cell r="AE51"/>
          <cell r="AF51"/>
          <cell r="AG51"/>
          <cell r="AH51"/>
          <cell r="AI51"/>
          <cell r="AT51"/>
          <cell r="AU51"/>
          <cell r="AV51"/>
          <cell r="AW51"/>
          <cell r="AX51"/>
          <cell r="AY51"/>
          <cell r="AZ51"/>
          <cell r="BA51"/>
          <cell r="BB51"/>
          <cell r="BC51"/>
          <cell r="BD51"/>
          <cell r="BO51"/>
          <cell r="BP51"/>
          <cell r="BQ51"/>
          <cell r="BR51"/>
          <cell r="BS51"/>
          <cell r="BT51"/>
          <cell r="BU51"/>
          <cell r="BV51"/>
          <cell r="BW51"/>
          <cell r="BX51"/>
          <cell r="BY51"/>
          <cell r="CJ51"/>
          <cell r="CK51"/>
          <cell r="CL51"/>
          <cell r="CM51"/>
          <cell r="CN51"/>
          <cell r="CO51"/>
          <cell r="CP51"/>
          <cell r="CQ51"/>
          <cell r="CR51"/>
          <cell r="CS51"/>
          <cell r="CT51"/>
          <cell r="DE51"/>
          <cell r="DF51"/>
          <cell r="DG51"/>
          <cell r="DH51"/>
          <cell r="DI51"/>
          <cell r="DJ51"/>
          <cell r="DK51"/>
          <cell r="DL51"/>
          <cell r="DM51"/>
          <cell r="DN51"/>
          <cell r="DO51"/>
          <cell r="DZ51"/>
          <cell r="EA51"/>
          <cell r="EB51"/>
          <cell r="EC51"/>
          <cell r="ED51"/>
          <cell r="EE51"/>
          <cell r="EF51"/>
          <cell r="EG51"/>
          <cell r="EH51"/>
          <cell r="EI51"/>
          <cell r="EJ51"/>
          <cell r="EU51"/>
          <cell r="EV51"/>
          <cell r="EW51"/>
          <cell r="EX51"/>
          <cell r="EY51"/>
          <cell r="EZ51"/>
          <cell r="FA51"/>
          <cell r="FB51"/>
          <cell r="FC51"/>
          <cell r="FD51"/>
          <cell r="FE51"/>
          <cell r="FP51"/>
          <cell r="FQ51"/>
          <cell r="FR51"/>
          <cell r="FS51"/>
          <cell r="FT51"/>
          <cell r="FU51"/>
          <cell r="FV51"/>
          <cell r="FW51"/>
          <cell r="FX51"/>
          <cell r="FY51"/>
          <cell r="FZ51"/>
          <cell r="GK51"/>
          <cell r="GL51"/>
          <cell r="GM51"/>
          <cell r="GN51"/>
          <cell r="GO51"/>
          <cell r="GP51"/>
          <cell r="GQ51"/>
          <cell r="GR51"/>
          <cell r="GS51"/>
          <cell r="GT51"/>
          <cell r="GU51"/>
          <cell r="HF51"/>
          <cell r="HG51"/>
          <cell r="HH51"/>
          <cell r="HI51"/>
          <cell r="HJ51"/>
          <cell r="HK51"/>
          <cell r="HL51"/>
          <cell r="HM51"/>
          <cell r="HN51"/>
          <cell r="HO51"/>
          <cell r="HP51"/>
          <cell r="IA51"/>
          <cell r="IB51"/>
          <cell r="IC51"/>
          <cell r="ID51"/>
          <cell r="IE51"/>
          <cell r="IF51"/>
          <cell r="IG51"/>
          <cell r="IH51"/>
          <cell r="II51"/>
          <cell r="IJ51"/>
          <cell r="IK51"/>
          <cell r="IV51"/>
          <cell r="IW51"/>
          <cell r="IX51"/>
          <cell r="IY51"/>
          <cell r="IZ51"/>
          <cell r="JA51"/>
          <cell r="JB51"/>
          <cell r="JC51"/>
          <cell r="JD51"/>
          <cell r="JE51"/>
          <cell r="JF51"/>
          <cell r="JQ51"/>
          <cell r="JR51"/>
          <cell r="JS51"/>
          <cell r="JT51"/>
          <cell r="JU51"/>
          <cell r="JV51"/>
          <cell r="JW51"/>
          <cell r="JX51"/>
          <cell r="JY51"/>
          <cell r="JZ51"/>
          <cell r="KA51"/>
          <cell r="KL51"/>
          <cell r="KM51"/>
          <cell r="KN51"/>
          <cell r="KO51"/>
          <cell r="KP51"/>
          <cell r="KQ51"/>
          <cell r="KR51"/>
          <cell r="KS51"/>
          <cell r="KT51"/>
          <cell r="KU51"/>
          <cell r="KV51"/>
          <cell r="LG51"/>
          <cell r="LH51"/>
          <cell r="LI51"/>
          <cell r="LJ51"/>
          <cell r="LK51"/>
          <cell r="LL51"/>
          <cell r="LM51"/>
          <cell r="LN51"/>
          <cell r="LO51"/>
          <cell r="LP51"/>
          <cell r="LQ51"/>
        </row>
        <row r="52">
          <cell r="A52">
            <v>5</v>
          </cell>
          <cell r="B52"/>
          <cell r="C52"/>
          <cell r="D52"/>
          <cell r="E52"/>
          <cell r="F52"/>
          <cell r="G52"/>
          <cell r="H52"/>
          <cell r="I52"/>
          <cell r="L52"/>
          <cell r="M52"/>
          <cell r="N52"/>
          <cell r="X52"/>
          <cell r="Y52"/>
          <cell r="Z52"/>
          <cell r="AA52"/>
          <cell r="AI52"/>
          <cell r="AJ52"/>
          <cell r="AK52"/>
          <cell r="AT52"/>
          <cell r="AU52"/>
          <cell r="AV52"/>
          <cell r="BD52"/>
          <cell r="BO52"/>
          <cell r="BP52"/>
          <cell r="BQ52"/>
          <cell r="BY52"/>
          <cell r="CJ52"/>
          <cell r="CK52"/>
          <cell r="CL52"/>
          <cell r="CT52"/>
          <cell r="DE52"/>
          <cell r="DF52"/>
          <cell r="DG52"/>
          <cell r="DO52"/>
          <cell r="DZ52"/>
          <cell r="EA52"/>
          <cell r="EB52"/>
          <cell r="EJ52"/>
          <cell r="EU52"/>
          <cell r="EV52"/>
          <cell r="EW52"/>
          <cell r="FE52"/>
          <cell r="FP52"/>
          <cell r="FQ52"/>
          <cell r="FR52"/>
          <cell r="FZ52"/>
          <cell r="GK52"/>
          <cell r="GL52"/>
          <cell r="GM52"/>
          <cell r="GU52"/>
          <cell r="HF52"/>
          <cell r="HG52"/>
          <cell r="HH52"/>
          <cell r="HP52"/>
          <cell r="IA52"/>
          <cell r="IB52"/>
          <cell r="IC52"/>
          <cell r="IK52"/>
          <cell r="IV52"/>
          <cell r="IW52"/>
          <cell r="IX52"/>
          <cell r="JF52"/>
          <cell r="JQ52"/>
          <cell r="JR52"/>
          <cell r="JS52"/>
          <cell r="KA52"/>
          <cell r="KL52"/>
          <cell r="KM52"/>
          <cell r="KN52"/>
          <cell r="KV52"/>
          <cell r="LG52"/>
          <cell r="LH52"/>
          <cell r="LI52"/>
          <cell r="LQ52"/>
        </row>
        <row r="53">
          <cell r="A53">
            <v>6</v>
          </cell>
          <cell r="B53"/>
          <cell r="C53"/>
          <cell r="D53"/>
          <cell r="E53"/>
          <cell r="F53"/>
          <cell r="G53"/>
          <cell r="H53"/>
          <cell r="I53"/>
          <cell r="L53"/>
          <cell r="M53"/>
          <cell r="N53"/>
          <cell r="X53"/>
          <cell r="Y53"/>
          <cell r="Z53"/>
          <cell r="AA53"/>
          <cell r="AI53"/>
          <cell r="AN53"/>
          <cell r="AT53"/>
          <cell r="AU53"/>
          <cell r="AV53"/>
          <cell r="BD53"/>
          <cell r="BO53"/>
          <cell r="BP53"/>
          <cell r="BQ53"/>
          <cell r="BY53"/>
          <cell r="CJ53"/>
          <cell r="CK53"/>
          <cell r="CL53"/>
          <cell r="CT53"/>
          <cell r="DE53"/>
          <cell r="DF53"/>
          <cell r="DG53"/>
          <cell r="DO53"/>
          <cell r="DZ53"/>
          <cell r="EA53"/>
          <cell r="EB53"/>
          <cell r="EJ53"/>
          <cell r="EU53"/>
          <cell r="EV53"/>
          <cell r="EW53"/>
          <cell r="FE53"/>
          <cell r="FP53"/>
          <cell r="FQ53"/>
          <cell r="FR53"/>
          <cell r="FZ53"/>
          <cell r="GK53"/>
          <cell r="GL53"/>
          <cell r="GM53"/>
          <cell r="GU53"/>
          <cell r="HF53"/>
          <cell r="HG53"/>
          <cell r="HH53"/>
          <cell r="HP53"/>
          <cell r="IA53"/>
          <cell r="IB53"/>
          <cell r="IC53"/>
          <cell r="IK53"/>
          <cell r="IV53"/>
          <cell r="IW53"/>
          <cell r="IX53"/>
          <cell r="JF53"/>
          <cell r="JQ53"/>
          <cell r="JR53"/>
          <cell r="JS53"/>
          <cell r="KA53"/>
          <cell r="KL53"/>
          <cell r="KM53"/>
          <cell r="KN53"/>
          <cell r="KV53"/>
          <cell r="LG53"/>
          <cell r="LH53"/>
          <cell r="LI53"/>
          <cell r="LQ53"/>
        </row>
        <row r="54">
          <cell r="A54" t="str">
            <v/>
          </cell>
          <cell r="B54"/>
          <cell r="C54"/>
          <cell r="N54"/>
          <cell r="Y54"/>
          <cell r="Z54"/>
          <cell r="AA54"/>
          <cell r="AI54"/>
          <cell r="AT54"/>
          <cell r="AU54"/>
          <cell r="AV54"/>
          <cell r="BD54"/>
          <cell r="BO54"/>
          <cell r="BP54"/>
          <cell r="BQ54"/>
          <cell r="BY54"/>
          <cell r="CJ54"/>
          <cell r="CK54"/>
          <cell r="CL54"/>
          <cell r="CT54"/>
          <cell r="DE54"/>
          <cell r="DF54"/>
          <cell r="DG54"/>
          <cell r="DO54"/>
          <cell r="DZ54"/>
          <cell r="EA54"/>
          <cell r="EB54"/>
          <cell r="EJ54"/>
          <cell r="EU54"/>
          <cell r="EV54"/>
          <cell r="EW54"/>
          <cell r="FE54"/>
          <cell r="FP54"/>
          <cell r="FQ54"/>
          <cell r="FR54"/>
          <cell r="FZ54"/>
          <cell r="GK54"/>
          <cell r="GL54"/>
          <cell r="GM54"/>
          <cell r="GU54"/>
          <cell r="HF54"/>
          <cell r="HG54"/>
          <cell r="HH54"/>
          <cell r="HP54"/>
          <cell r="IA54"/>
          <cell r="IB54"/>
          <cell r="IC54"/>
          <cell r="IK54"/>
          <cell r="IV54"/>
          <cell r="IW54"/>
          <cell r="IX54"/>
          <cell r="JF54"/>
          <cell r="JQ54"/>
          <cell r="JR54"/>
          <cell r="JS54"/>
          <cell r="KA54"/>
          <cell r="KL54"/>
          <cell r="KM54"/>
          <cell r="KN54"/>
          <cell r="KV54"/>
          <cell r="LG54"/>
          <cell r="LH54"/>
          <cell r="LI54"/>
          <cell r="LQ54"/>
        </row>
        <row r="55">
          <cell r="A55" t="str">
            <v/>
          </cell>
          <cell r="B55"/>
          <cell r="C55"/>
          <cell r="N55"/>
          <cell r="Y55"/>
          <cell r="Z55"/>
          <cell r="AA55"/>
          <cell r="AI55"/>
          <cell r="AT55"/>
          <cell r="AU55"/>
          <cell r="AV55"/>
          <cell r="BD55"/>
          <cell r="BO55"/>
          <cell r="BP55"/>
          <cell r="BQ55"/>
          <cell r="BY55"/>
          <cell r="CJ55"/>
          <cell r="CK55"/>
          <cell r="CL55"/>
          <cell r="CT55"/>
          <cell r="DE55"/>
          <cell r="DF55"/>
          <cell r="DG55"/>
          <cell r="DO55"/>
          <cell r="DZ55"/>
          <cell r="EA55"/>
          <cell r="EB55"/>
          <cell r="EJ55"/>
          <cell r="EU55"/>
          <cell r="EV55"/>
          <cell r="EW55"/>
          <cell r="FE55"/>
          <cell r="FP55"/>
          <cell r="FQ55"/>
          <cell r="FR55"/>
          <cell r="FZ55"/>
          <cell r="GK55"/>
          <cell r="GL55"/>
          <cell r="GM55"/>
          <cell r="GU55"/>
          <cell r="HF55"/>
          <cell r="HG55"/>
          <cell r="HH55"/>
          <cell r="HP55"/>
          <cell r="IA55"/>
          <cell r="IB55"/>
          <cell r="IC55"/>
          <cell r="IK55"/>
          <cell r="IV55"/>
          <cell r="IW55"/>
          <cell r="IX55"/>
          <cell r="JF55"/>
          <cell r="JQ55"/>
          <cell r="JR55"/>
          <cell r="JS55"/>
          <cell r="KA55"/>
          <cell r="KL55"/>
          <cell r="KM55"/>
          <cell r="KN55"/>
          <cell r="KV55"/>
          <cell r="LG55"/>
          <cell r="LH55"/>
          <cell r="LI55"/>
          <cell r="LQ55"/>
        </row>
        <row r="56">
          <cell r="A56" t="str">
            <v/>
          </cell>
          <cell r="B56"/>
          <cell r="C56"/>
          <cell r="N56"/>
          <cell r="Y56"/>
          <cell r="Z56"/>
          <cell r="AA56"/>
          <cell r="AI56"/>
          <cell r="AT56"/>
          <cell r="AU56"/>
          <cell r="AV56"/>
          <cell r="BD56"/>
          <cell r="BO56"/>
          <cell r="BP56"/>
          <cell r="BQ56"/>
          <cell r="BY56"/>
          <cell r="CJ56"/>
          <cell r="CK56"/>
          <cell r="CL56"/>
          <cell r="CT56"/>
          <cell r="DE56"/>
          <cell r="DF56"/>
          <cell r="DG56"/>
          <cell r="DO56"/>
          <cell r="DZ56"/>
          <cell r="EA56"/>
          <cell r="EB56"/>
          <cell r="EJ56"/>
          <cell r="EU56"/>
          <cell r="EV56"/>
          <cell r="EW56"/>
          <cell r="FE56"/>
          <cell r="FP56"/>
          <cell r="FQ56"/>
          <cell r="FR56"/>
          <cell r="FZ56"/>
          <cell r="GK56"/>
          <cell r="GL56"/>
          <cell r="GM56"/>
          <cell r="GU56"/>
          <cell r="HF56"/>
          <cell r="HG56"/>
          <cell r="HH56"/>
          <cell r="HP56"/>
          <cell r="IA56"/>
          <cell r="IB56"/>
          <cell r="IC56"/>
          <cell r="IK56"/>
          <cell r="IV56"/>
          <cell r="IW56"/>
          <cell r="IX56"/>
          <cell r="JF56"/>
          <cell r="JQ56"/>
          <cell r="JR56"/>
          <cell r="JS56"/>
          <cell r="KA56"/>
          <cell r="KL56"/>
          <cell r="KM56"/>
          <cell r="KN56"/>
          <cell r="KV56"/>
          <cell r="LG56"/>
          <cell r="LH56"/>
          <cell r="LI56"/>
          <cell r="LQ56"/>
        </row>
        <row r="57">
          <cell r="A57" t="str">
            <v/>
          </cell>
          <cell r="B57"/>
          <cell r="C57"/>
          <cell r="N57"/>
          <cell r="Y57"/>
          <cell r="Z57"/>
          <cell r="AA57"/>
          <cell r="AI57"/>
          <cell r="AT57"/>
          <cell r="AU57"/>
          <cell r="AV57"/>
          <cell r="BD57"/>
          <cell r="BO57"/>
          <cell r="BP57"/>
          <cell r="BQ57"/>
          <cell r="BY57"/>
          <cell r="CJ57"/>
          <cell r="CK57"/>
          <cell r="CL57"/>
          <cell r="CT57"/>
          <cell r="DE57"/>
          <cell r="DF57"/>
          <cell r="DG57"/>
          <cell r="DO57"/>
          <cell r="DZ57"/>
          <cell r="EA57"/>
          <cell r="EB57"/>
          <cell r="EJ57"/>
          <cell r="EU57"/>
          <cell r="EV57"/>
          <cell r="EW57"/>
          <cell r="FE57"/>
          <cell r="FP57"/>
          <cell r="FQ57"/>
          <cell r="FR57"/>
          <cell r="FZ57"/>
          <cell r="GK57"/>
          <cell r="GL57"/>
          <cell r="GM57"/>
          <cell r="GU57"/>
          <cell r="HF57"/>
          <cell r="HG57"/>
          <cell r="HH57"/>
          <cell r="HP57"/>
          <cell r="IA57"/>
          <cell r="IB57"/>
          <cell r="IC57"/>
          <cell r="IK57"/>
          <cell r="IV57"/>
          <cell r="IW57"/>
          <cell r="IX57"/>
          <cell r="JF57"/>
          <cell r="JQ57"/>
          <cell r="JR57"/>
          <cell r="JS57"/>
          <cell r="KA57"/>
          <cell r="KL57"/>
          <cell r="KM57"/>
          <cell r="KN57"/>
          <cell r="KV57"/>
          <cell r="LG57"/>
          <cell r="LH57"/>
          <cell r="LI57"/>
          <cell r="LQ57"/>
        </row>
        <row r="58">
          <cell r="A58" t="str">
            <v/>
          </cell>
          <cell r="B58"/>
          <cell r="C58"/>
          <cell r="N58"/>
          <cell r="Y58"/>
          <cell r="Z58"/>
          <cell r="AA58"/>
          <cell r="AI58"/>
          <cell r="AT58"/>
          <cell r="AU58"/>
          <cell r="AV58"/>
          <cell r="BD58"/>
          <cell r="BO58"/>
          <cell r="BP58"/>
          <cell r="BQ58"/>
          <cell r="BY58"/>
          <cell r="CJ58"/>
          <cell r="CK58"/>
          <cell r="CL58"/>
          <cell r="CT58"/>
          <cell r="DE58"/>
          <cell r="DF58"/>
          <cell r="DG58"/>
          <cell r="DO58"/>
          <cell r="DZ58"/>
          <cell r="EA58"/>
          <cell r="EB58"/>
          <cell r="EJ58"/>
          <cell r="EU58"/>
          <cell r="EV58"/>
          <cell r="EW58"/>
          <cell r="FE58"/>
          <cell r="FP58"/>
          <cell r="FQ58"/>
          <cell r="FR58"/>
          <cell r="FZ58"/>
          <cell r="GK58"/>
          <cell r="GL58"/>
          <cell r="GM58"/>
          <cell r="GU58"/>
          <cell r="HF58"/>
          <cell r="HG58"/>
          <cell r="HH58"/>
          <cell r="HP58"/>
          <cell r="IA58"/>
          <cell r="IB58"/>
          <cell r="IC58"/>
          <cell r="IK58"/>
          <cell r="IV58"/>
          <cell r="IW58"/>
          <cell r="IX58"/>
          <cell r="JF58"/>
          <cell r="JQ58"/>
          <cell r="JR58"/>
          <cell r="JS58"/>
          <cell r="KA58"/>
          <cell r="KL58"/>
          <cell r="KM58"/>
          <cell r="KN58"/>
          <cell r="KV58"/>
          <cell r="LG58"/>
          <cell r="LH58"/>
          <cell r="LI58"/>
          <cell r="LQ58"/>
        </row>
        <row r="59">
          <cell r="A59" t="str">
            <v/>
          </cell>
          <cell r="B59"/>
          <cell r="C59"/>
          <cell r="N59"/>
          <cell r="Y59"/>
          <cell r="Z59"/>
          <cell r="AA59"/>
          <cell r="AI59"/>
          <cell r="AT59"/>
          <cell r="AU59"/>
          <cell r="AV59"/>
          <cell r="BD59"/>
          <cell r="BO59"/>
          <cell r="BP59"/>
          <cell r="BQ59"/>
          <cell r="BY59"/>
          <cell r="CJ59"/>
          <cell r="CK59"/>
          <cell r="CL59"/>
          <cell r="CT59"/>
          <cell r="DE59"/>
          <cell r="DF59"/>
          <cell r="DG59"/>
          <cell r="DO59"/>
          <cell r="DZ59"/>
          <cell r="EA59"/>
          <cell r="EB59"/>
          <cell r="EJ59"/>
          <cell r="EU59"/>
          <cell r="EV59"/>
          <cell r="EW59"/>
          <cell r="FE59"/>
          <cell r="FP59"/>
          <cell r="FQ59"/>
          <cell r="FR59"/>
          <cell r="FZ59"/>
          <cell r="GK59"/>
          <cell r="GL59"/>
          <cell r="GM59"/>
          <cell r="GU59"/>
          <cell r="HF59"/>
          <cell r="HG59"/>
          <cell r="HH59"/>
          <cell r="HP59"/>
          <cell r="IA59"/>
          <cell r="IB59"/>
          <cell r="IC59"/>
          <cell r="IK59"/>
          <cell r="IV59"/>
          <cell r="IW59"/>
          <cell r="IX59"/>
          <cell r="JF59"/>
          <cell r="JQ59"/>
          <cell r="JR59"/>
          <cell r="JS59"/>
          <cell r="KA59"/>
          <cell r="KL59"/>
          <cell r="KM59"/>
          <cell r="KN59"/>
          <cell r="KV59"/>
          <cell r="LG59"/>
          <cell r="LH59"/>
          <cell r="LI59"/>
          <cell r="LQ59"/>
        </row>
        <row r="60">
          <cell r="A60" t="str">
            <v/>
          </cell>
          <cell r="B60"/>
          <cell r="C60"/>
          <cell r="N60"/>
          <cell r="Y60"/>
          <cell r="Z60"/>
          <cell r="AA60"/>
          <cell r="AI60"/>
          <cell r="AT60"/>
          <cell r="AU60"/>
          <cell r="AV60"/>
          <cell r="BD60"/>
          <cell r="BO60"/>
          <cell r="BP60"/>
          <cell r="BQ60"/>
          <cell r="BY60"/>
          <cell r="CJ60"/>
          <cell r="CK60"/>
          <cell r="CL60"/>
          <cell r="CT60"/>
          <cell r="DE60"/>
          <cell r="DF60"/>
          <cell r="DG60"/>
          <cell r="DO60"/>
          <cell r="DZ60"/>
          <cell r="EA60"/>
          <cell r="EB60"/>
          <cell r="EJ60"/>
          <cell r="EU60"/>
          <cell r="EV60"/>
          <cell r="EW60"/>
          <cell r="FE60"/>
          <cell r="FP60"/>
          <cell r="FQ60"/>
          <cell r="FR60"/>
          <cell r="FZ60"/>
          <cell r="GK60"/>
          <cell r="GL60"/>
          <cell r="GM60"/>
          <cell r="GU60"/>
          <cell r="HF60"/>
          <cell r="HG60"/>
          <cell r="HH60"/>
          <cell r="HP60"/>
          <cell r="IA60"/>
          <cell r="IB60"/>
          <cell r="IC60"/>
          <cell r="IK60"/>
          <cell r="IV60"/>
          <cell r="IW60"/>
          <cell r="IX60"/>
          <cell r="JF60"/>
          <cell r="JQ60"/>
          <cell r="JR60"/>
          <cell r="JS60"/>
          <cell r="KA60"/>
          <cell r="KL60"/>
          <cell r="KM60"/>
          <cell r="KN60"/>
          <cell r="KV60"/>
          <cell r="LG60"/>
          <cell r="LH60"/>
          <cell r="LI60"/>
          <cell r="LQ60"/>
        </row>
        <row r="61">
          <cell r="A61" t="str">
            <v/>
          </cell>
          <cell r="B61"/>
          <cell r="C61"/>
          <cell r="N61"/>
          <cell r="Y61"/>
          <cell r="Z61"/>
          <cell r="AA61"/>
          <cell r="AI61"/>
          <cell r="AT61"/>
          <cell r="AU61"/>
          <cell r="AV61"/>
          <cell r="BD61"/>
          <cell r="BO61"/>
          <cell r="BP61"/>
          <cell r="BQ61"/>
          <cell r="BY61"/>
          <cell r="CJ61"/>
          <cell r="CK61"/>
          <cell r="CL61"/>
          <cell r="CT61"/>
          <cell r="DE61"/>
          <cell r="DF61"/>
          <cell r="DG61"/>
          <cell r="DO61"/>
          <cell r="DZ61"/>
          <cell r="EA61"/>
          <cell r="EB61"/>
          <cell r="EJ61"/>
          <cell r="EU61"/>
          <cell r="EV61"/>
          <cell r="EW61"/>
          <cell r="FE61"/>
          <cell r="FP61"/>
          <cell r="FQ61"/>
          <cell r="FR61"/>
          <cell r="FZ61"/>
          <cell r="GK61"/>
          <cell r="GL61"/>
          <cell r="GM61"/>
          <cell r="GU61"/>
          <cell r="HF61"/>
          <cell r="HG61"/>
          <cell r="HH61"/>
          <cell r="HP61"/>
          <cell r="IA61"/>
          <cell r="IB61"/>
          <cell r="IC61"/>
          <cell r="IK61"/>
          <cell r="IV61"/>
          <cell r="IW61"/>
          <cell r="IX61"/>
          <cell r="JF61"/>
          <cell r="JQ61"/>
          <cell r="JR61"/>
          <cell r="JS61"/>
          <cell r="KA61"/>
          <cell r="KL61"/>
          <cell r="KM61"/>
          <cell r="KN61"/>
          <cell r="KV61"/>
          <cell r="LG61"/>
          <cell r="LH61"/>
          <cell r="LI61"/>
          <cell r="LQ61"/>
        </row>
        <row r="62">
          <cell r="A62" t="str">
            <v/>
          </cell>
          <cell r="B62"/>
          <cell r="C62"/>
          <cell r="N62"/>
          <cell r="Y62"/>
          <cell r="Z62"/>
          <cell r="AA62"/>
          <cell r="AI62"/>
          <cell r="AT62"/>
          <cell r="AU62"/>
          <cell r="AV62"/>
          <cell r="BD62"/>
          <cell r="BO62"/>
          <cell r="BP62"/>
          <cell r="BQ62"/>
          <cell r="BY62"/>
          <cell r="CJ62"/>
          <cell r="CK62"/>
          <cell r="CL62"/>
          <cell r="CT62"/>
          <cell r="DE62"/>
          <cell r="DF62"/>
          <cell r="DG62"/>
          <cell r="DO62"/>
          <cell r="DZ62"/>
          <cell r="EA62"/>
          <cell r="EB62"/>
          <cell r="EJ62"/>
          <cell r="EU62"/>
          <cell r="EV62"/>
          <cell r="EW62"/>
          <cell r="FE62"/>
          <cell r="FP62"/>
          <cell r="FQ62"/>
          <cell r="FR62"/>
          <cell r="FZ62"/>
          <cell r="GK62"/>
          <cell r="GL62"/>
          <cell r="GM62"/>
          <cell r="GU62"/>
          <cell r="HF62"/>
          <cell r="HG62"/>
          <cell r="HH62"/>
          <cell r="HP62"/>
          <cell r="IA62"/>
          <cell r="IB62"/>
          <cell r="IC62"/>
          <cell r="IK62"/>
          <cell r="IV62"/>
          <cell r="IW62"/>
          <cell r="IX62"/>
          <cell r="JF62"/>
          <cell r="JQ62"/>
          <cell r="JR62"/>
          <cell r="JS62"/>
          <cell r="KA62"/>
          <cell r="KL62"/>
          <cell r="KM62"/>
          <cell r="KN62"/>
          <cell r="KV62"/>
          <cell r="LG62"/>
          <cell r="LH62"/>
          <cell r="LI62"/>
          <cell r="LQ62"/>
        </row>
        <row r="63">
          <cell r="A63" t="str">
            <v/>
          </cell>
          <cell r="B63"/>
          <cell r="C63"/>
          <cell r="N63"/>
          <cell r="Y63"/>
          <cell r="Z63"/>
          <cell r="AA63"/>
          <cell r="AI63"/>
          <cell r="AT63"/>
          <cell r="AU63"/>
          <cell r="AV63"/>
          <cell r="BD63"/>
          <cell r="BO63"/>
          <cell r="BP63"/>
          <cell r="BQ63"/>
          <cell r="BY63"/>
          <cell r="CJ63"/>
          <cell r="CK63"/>
          <cell r="CL63"/>
          <cell r="CT63"/>
          <cell r="DE63"/>
          <cell r="DF63"/>
          <cell r="DG63"/>
          <cell r="DO63"/>
          <cell r="DZ63"/>
          <cell r="EA63"/>
          <cell r="EB63"/>
          <cell r="EJ63"/>
          <cell r="EU63"/>
          <cell r="EV63"/>
          <cell r="EW63"/>
          <cell r="FE63"/>
          <cell r="FP63"/>
          <cell r="FQ63"/>
          <cell r="FR63"/>
          <cell r="FZ63"/>
          <cell r="GK63"/>
          <cell r="GL63"/>
          <cell r="GM63"/>
          <cell r="GU63"/>
          <cell r="HF63"/>
          <cell r="HG63"/>
          <cell r="HH63"/>
          <cell r="HP63"/>
          <cell r="IA63"/>
          <cell r="IB63"/>
          <cell r="IC63"/>
          <cell r="IK63"/>
          <cell r="IV63"/>
          <cell r="IW63"/>
          <cell r="IX63"/>
          <cell r="JF63"/>
          <cell r="JQ63"/>
          <cell r="JR63"/>
          <cell r="JS63"/>
          <cell r="KA63"/>
          <cell r="KL63"/>
          <cell r="KM63"/>
          <cell r="KN63"/>
          <cell r="KV63"/>
          <cell r="LG63"/>
          <cell r="LH63"/>
          <cell r="LI63"/>
          <cell r="LQ63"/>
        </row>
        <row r="64">
          <cell r="A64" t="str">
            <v/>
          </cell>
          <cell r="B64"/>
          <cell r="C64"/>
          <cell r="N64"/>
          <cell r="Y64"/>
          <cell r="Z64"/>
          <cell r="AA64"/>
          <cell r="AI64"/>
          <cell r="AT64"/>
          <cell r="AU64"/>
          <cell r="AV64"/>
          <cell r="BD64"/>
          <cell r="BO64"/>
          <cell r="BP64"/>
          <cell r="BQ64"/>
          <cell r="BY64"/>
          <cell r="CJ64"/>
          <cell r="CK64"/>
          <cell r="CL64"/>
          <cell r="CT64"/>
          <cell r="DE64"/>
          <cell r="DF64"/>
          <cell r="DG64"/>
          <cell r="DO64"/>
          <cell r="DZ64"/>
          <cell r="EA64"/>
          <cell r="EB64"/>
          <cell r="EJ64"/>
          <cell r="EU64"/>
          <cell r="EV64"/>
          <cell r="EW64"/>
          <cell r="FE64"/>
          <cell r="FP64"/>
          <cell r="FQ64"/>
          <cell r="FR64"/>
          <cell r="FZ64"/>
          <cell r="GK64"/>
          <cell r="GL64"/>
          <cell r="GM64"/>
          <cell r="GU64"/>
          <cell r="HF64"/>
          <cell r="HG64"/>
          <cell r="HH64"/>
          <cell r="HP64"/>
          <cell r="IA64"/>
          <cell r="IB64"/>
          <cell r="IC64"/>
          <cell r="IK64"/>
          <cell r="IV64"/>
          <cell r="IW64"/>
          <cell r="IX64"/>
          <cell r="JF64"/>
          <cell r="JQ64"/>
          <cell r="JR64"/>
          <cell r="JS64"/>
          <cell r="KA64"/>
          <cell r="KL64"/>
          <cell r="KM64"/>
          <cell r="KN64"/>
          <cell r="KV64"/>
          <cell r="LG64"/>
          <cell r="LH64"/>
          <cell r="LI64"/>
          <cell r="LQ64"/>
        </row>
        <row r="65">
          <cell r="A65" t="str">
            <v/>
          </cell>
          <cell r="B65"/>
          <cell r="C65"/>
          <cell r="N65"/>
          <cell r="Y65"/>
          <cell r="Z65"/>
          <cell r="AA65"/>
          <cell r="AI65"/>
          <cell r="AT65"/>
          <cell r="AU65"/>
          <cell r="AV65"/>
          <cell r="BD65"/>
          <cell r="BO65"/>
          <cell r="BP65"/>
          <cell r="BQ65"/>
          <cell r="BY65"/>
          <cell r="CJ65"/>
          <cell r="CK65"/>
          <cell r="CL65"/>
          <cell r="CT65"/>
          <cell r="DE65"/>
          <cell r="DF65"/>
          <cell r="DG65"/>
          <cell r="DO65"/>
          <cell r="DZ65"/>
          <cell r="EA65"/>
          <cell r="EB65"/>
          <cell r="EJ65"/>
          <cell r="EU65"/>
          <cell r="EV65"/>
          <cell r="EW65"/>
          <cell r="FE65"/>
          <cell r="FP65"/>
          <cell r="FQ65"/>
          <cell r="FR65"/>
          <cell r="FZ65"/>
          <cell r="GK65"/>
          <cell r="GL65"/>
          <cell r="GM65"/>
          <cell r="GU65"/>
          <cell r="HF65"/>
          <cell r="HG65"/>
          <cell r="HH65"/>
          <cell r="HP65"/>
          <cell r="IA65"/>
          <cell r="IB65"/>
          <cell r="IC65"/>
          <cell r="IK65"/>
          <cell r="IV65"/>
          <cell r="IW65"/>
          <cell r="IX65"/>
          <cell r="JF65"/>
          <cell r="JQ65"/>
          <cell r="JR65"/>
          <cell r="JS65"/>
          <cell r="KA65"/>
          <cell r="KL65"/>
          <cell r="KM65"/>
          <cell r="KN65"/>
          <cell r="KV65"/>
          <cell r="LG65"/>
          <cell r="LH65"/>
          <cell r="LI65"/>
          <cell r="LQ65"/>
        </row>
        <row r="66">
          <cell r="A66" t="str">
            <v/>
          </cell>
          <cell r="B66"/>
          <cell r="C66"/>
          <cell r="N66"/>
          <cell r="Y66"/>
          <cell r="Z66"/>
          <cell r="AA66"/>
          <cell r="AI66"/>
          <cell r="AT66"/>
          <cell r="AU66"/>
          <cell r="AV66"/>
          <cell r="BD66"/>
          <cell r="BO66"/>
          <cell r="BP66"/>
          <cell r="BQ66"/>
          <cell r="BY66"/>
          <cell r="CJ66"/>
          <cell r="CK66"/>
          <cell r="CL66"/>
          <cell r="CT66"/>
          <cell r="DE66"/>
          <cell r="DF66"/>
          <cell r="DG66"/>
          <cell r="DO66"/>
          <cell r="DZ66"/>
          <cell r="EA66"/>
          <cell r="EB66"/>
          <cell r="EJ66"/>
          <cell r="EU66"/>
          <cell r="EV66"/>
          <cell r="EW66"/>
          <cell r="FE66"/>
          <cell r="FP66"/>
          <cell r="FQ66"/>
          <cell r="FR66"/>
          <cell r="FZ66"/>
          <cell r="GK66"/>
          <cell r="GL66"/>
          <cell r="GM66"/>
          <cell r="GU66"/>
          <cell r="HF66"/>
          <cell r="HG66"/>
          <cell r="HH66"/>
          <cell r="HP66"/>
          <cell r="IA66"/>
          <cell r="IB66"/>
          <cell r="IC66"/>
          <cell r="IK66"/>
          <cell r="IV66"/>
          <cell r="IW66"/>
          <cell r="IX66"/>
          <cell r="JF66"/>
          <cell r="JQ66"/>
          <cell r="JR66"/>
          <cell r="JS66"/>
          <cell r="KA66"/>
          <cell r="KL66"/>
          <cell r="KM66"/>
          <cell r="KN66"/>
          <cell r="KV66"/>
          <cell r="LG66"/>
          <cell r="LH66"/>
          <cell r="LI66"/>
          <cell r="LQ66"/>
        </row>
        <row r="67">
          <cell r="A67" t="str">
            <v/>
          </cell>
          <cell r="B67"/>
          <cell r="C67"/>
          <cell r="N67"/>
          <cell r="Y67"/>
          <cell r="Z67"/>
          <cell r="AA67"/>
          <cell r="AI67"/>
          <cell r="AT67"/>
          <cell r="AU67"/>
          <cell r="AV67"/>
          <cell r="BD67"/>
          <cell r="BO67"/>
          <cell r="BP67"/>
          <cell r="BQ67"/>
          <cell r="BY67"/>
          <cell r="CJ67"/>
          <cell r="CK67"/>
          <cell r="CL67"/>
          <cell r="CT67"/>
          <cell r="DE67"/>
          <cell r="DF67"/>
          <cell r="DG67"/>
          <cell r="DO67"/>
          <cell r="DZ67"/>
          <cell r="EA67"/>
          <cell r="EB67"/>
          <cell r="EJ67"/>
          <cell r="EU67"/>
          <cell r="EV67"/>
          <cell r="EW67"/>
          <cell r="FE67"/>
          <cell r="FP67"/>
          <cell r="FQ67"/>
          <cell r="FR67"/>
          <cell r="FZ67"/>
          <cell r="GK67"/>
          <cell r="GL67"/>
          <cell r="GM67"/>
          <cell r="GU67"/>
          <cell r="HF67"/>
          <cell r="HG67"/>
          <cell r="HH67"/>
          <cell r="HP67"/>
          <cell r="IA67"/>
          <cell r="IB67"/>
          <cell r="IC67"/>
          <cell r="IK67"/>
          <cell r="IV67"/>
          <cell r="IW67"/>
          <cell r="IX67"/>
          <cell r="JF67"/>
          <cell r="JQ67"/>
          <cell r="JR67"/>
          <cell r="JS67"/>
          <cell r="KA67"/>
          <cell r="KL67"/>
          <cell r="KM67"/>
          <cell r="KN67"/>
          <cell r="KV67"/>
          <cell r="LG67"/>
          <cell r="LH67"/>
          <cell r="LI67"/>
          <cell r="LQ67"/>
        </row>
        <row r="68">
          <cell r="A68" t="str">
            <v/>
          </cell>
          <cell r="B68"/>
          <cell r="C68"/>
          <cell r="N68"/>
          <cell r="Y68"/>
          <cell r="Z68"/>
          <cell r="AA68"/>
          <cell r="AI68"/>
          <cell r="AT68"/>
          <cell r="AU68"/>
          <cell r="AV68"/>
          <cell r="BD68"/>
          <cell r="BO68"/>
          <cell r="BP68"/>
          <cell r="BQ68"/>
          <cell r="BY68"/>
          <cell r="CJ68"/>
          <cell r="CK68"/>
          <cell r="CL68"/>
          <cell r="CT68"/>
          <cell r="DE68"/>
          <cell r="DF68"/>
          <cell r="DG68"/>
          <cell r="DO68"/>
          <cell r="DZ68"/>
          <cell r="EA68"/>
          <cell r="EB68"/>
          <cell r="EJ68"/>
          <cell r="EU68"/>
          <cell r="EV68"/>
          <cell r="EW68"/>
          <cell r="FE68"/>
          <cell r="FP68"/>
          <cell r="FQ68"/>
          <cell r="FR68"/>
          <cell r="FZ68"/>
          <cell r="GK68"/>
          <cell r="GL68"/>
          <cell r="GM68"/>
          <cell r="GU68"/>
          <cell r="HF68"/>
          <cell r="HG68"/>
          <cell r="HH68"/>
          <cell r="HP68"/>
          <cell r="IA68"/>
          <cell r="IB68"/>
          <cell r="IC68"/>
          <cell r="IK68"/>
          <cell r="IV68"/>
          <cell r="IW68"/>
          <cell r="IX68"/>
          <cell r="JF68"/>
          <cell r="JQ68"/>
          <cell r="JR68"/>
          <cell r="JS68"/>
          <cell r="KA68"/>
          <cell r="KL68"/>
          <cell r="KM68"/>
          <cell r="KN68"/>
          <cell r="KV68"/>
          <cell r="LG68"/>
          <cell r="LH68"/>
          <cell r="LI68"/>
          <cell r="LQ68"/>
        </row>
        <row r="69">
          <cell r="A69" t="str">
            <v/>
          </cell>
          <cell r="B69"/>
          <cell r="C69"/>
          <cell r="N69"/>
          <cell r="Y69"/>
          <cell r="Z69"/>
          <cell r="AA69"/>
          <cell r="AI69"/>
          <cell r="AT69"/>
          <cell r="AU69"/>
          <cell r="AV69"/>
          <cell r="BD69"/>
          <cell r="BO69"/>
          <cell r="BP69"/>
          <cell r="BQ69"/>
          <cell r="BY69"/>
          <cell r="CJ69"/>
          <cell r="CK69"/>
          <cell r="CL69"/>
          <cell r="CT69"/>
          <cell r="DE69"/>
          <cell r="DF69"/>
          <cell r="DG69"/>
          <cell r="DO69"/>
          <cell r="DZ69"/>
          <cell r="EA69"/>
          <cell r="EB69"/>
          <cell r="EJ69"/>
          <cell r="EU69"/>
          <cell r="EV69"/>
          <cell r="EW69"/>
          <cell r="FE69"/>
          <cell r="FP69"/>
          <cell r="FQ69"/>
          <cell r="FR69"/>
          <cell r="FZ69"/>
          <cell r="GK69"/>
          <cell r="GL69"/>
          <cell r="GM69"/>
          <cell r="GU69"/>
          <cell r="HF69"/>
          <cell r="HG69"/>
          <cell r="HH69"/>
          <cell r="HP69"/>
          <cell r="IA69"/>
          <cell r="IB69"/>
          <cell r="IC69"/>
          <cell r="IK69"/>
          <cell r="IV69"/>
          <cell r="IW69"/>
          <cell r="IX69"/>
          <cell r="JF69"/>
          <cell r="JQ69"/>
          <cell r="JR69"/>
          <cell r="JS69"/>
          <cell r="KA69"/>
          <cell r="KL69"/>
          <cell r="KM69"/>
          <cell r="KN69"/>
          <cell r="KV69"/>
          <cell r="LG69"/>
          <cell r="LH69"/>
          <cell r="LI69"/>
          <cell r="LQ69"/>
        </row>
        <row r="70">
          <cell r="A70" t="str">
            <v/>
          </cell>
          <cell r="B70"/>
          <cell r="C70"/>
          <cell r="N70"/>
          <cell r="Y70"/>
          <cell r="Z70"/>
          <cell r="AA70"/>
          <cell r="AI70"/>
          <cell r="AT70"/>
          <cell r="AU70"/>
          <cell r="AV70"/>
          <cell r="BD70"/>
          <cell r="BO70"/>
          <cell r="BP70"/>
          <cell r="BQ70"/>
          <cell r="BY70"/>
          <cell r="CJ70"/>
          <cell r="CK70"/>
          <cell r="CL70"/>
          <cell r="CT70"/>
          <cell r="DE70"/>
          <cell r="DF70"/>
          <cell r="DG70"/>
          <cell r="DO70"/>
          <cell r="DZ70"/>
          <cell r="EA70"/>
          <cell r="EB70"/>
          <cell r="EJ70"/>
          <cell r="EU70"/>
          <cell r="EV70"/>
          <cell r="EW70"/>
          <cell r="FE70"/>
          <cell r="FP70"/>
          <cell r="FQ70"/>
          <cell r="FR70"/>
          <cell r="FZ70"/>
          <cell r="GK70"/>
          <cell r="GL70"/>
          <cell r="GM70"/>
          <cell r="GU70"/>
          <cell r="HF70"/>
          <cell r="HG70"/>
          <cell r="HH70"/>
          <cell r="HP70"/>
          <cell r="IA70"/>
          <cell r="IB70"/>
          <cell r="IC70"/>
          <cell r="IK70"/>
          <cell r="IV70"/>
          <cell r="IW70"/>
          <cell r="IX70"/>
          <cell r="JF70"/>
          <cell r="JQ70"/>
          <cell r="JR70"/>
          <cell r="JS70"/>
          <cell r="KA70"/>
          <cell r="KL70"/>
          <cell r="KM70"/>
          <cell r="KN70"/>
          <cell r="KV70"/>
          <cell r="LG70"/>
          <cell r="LH70"/>
          <cell r="LI70"/>
          <cell r="LQ70"/>
        </row>
        <row r="71">
          <cell r="A71" t="str">
            <v/>
          </cell>
          <cell r="B71"/>
          <cell r="C71"/>
          <cell r="N71"/>
          <cell r="Y71"/>
          <cell r="Z71"/>
          <cell r="AA71"/>
          <cell r="AI71"/>
          <cell r="AT71"/>
          <cell r="AU71"/>
          <cell r="AV71"/>
          <cell r="BD71"/>
          <cell r="BO71"/>
          <cell r="BP71"/>
          <cell r="BQ71"/>
          <cell r="BY71"/>
          <cell r="CJ71"/>
          <cell r="CK71"/>
          <cell r="CL71"/>
          <cell r="CT71"/>
          <cell r="DE71"/>
          <cell r="DF71"/>
          <cell r="DG71"/>
          <cell r="DO71"/>
          <cell r="DZ71"/>
          <cell r="EA71"/>
          <cell r="EB71"/>
          <cell r="EJ71"/>
          <cell r="EU71"/>
          <cell r="EV71"/>
          <cell r="EW71"/>
          <cell r="FE71"/>
          <cell r="FP71"/>
          <cell r="FQ71"/>
          <cell r="FR71"/>
          <cell r="FZ71"/>
          <cell r="GK71"/>
          <cell r="GL71"/>
          <cell r="GM71"/>
          <cell r="GU71"/>
          <cell r="HF71"/>
          <cell r="HG71"/>
          <cell r="HH71"/>
          <cell r="HP71"/>
          <cell r="IA71"/>
          <cell r="IB71"/>
          <cell r="IC71"/>
          <cell r="IK71"/>
          <cell r="IV71"/>
          <cell r="IW71"/>
          <cell r="IX71"/>
          <cell r="JF71"/>
          <cell r="JQ71"/>
          <cell r="JR71"/>
          <cell r="JS71"/>
          <cell r="KA71"/>
          <cell r="KL71"/>
          <cell r="KM71"/>
          <cell r="KN71"/>
          <cell r="KV71"/>
          <cell r="LG71"/>
          <cell r="LH71"/>
          <cell r="LI71"/>
          <cell r="LQ71"/>
        </row>
        <row r="72">
          <cell r="A72" t="str">
            <v/>
          </cell>
          <cell r="B72"/>
          <cell r="C72"/>
          <cell r="N72"/>
          <cell r="Y72"/>
          <cell r="Z72"/>
          <cell r="AA72"/>
          <cell r="AI72"/>
          <cell r="AT72"/>
          <cell r="AU72"/>
          <cell r="AV72"/>
          <cell r="BD72"/>
          <cell r="BO72"/>
          <cell r="BP72"/>
          <cell r="BQ72"/>
          <cell r="BY72"/>
          <cell r="CJ72"/>
          <cell r="CK72"/>
          <cell r="CL72"/>
          <cell r="CT72"/>
          <cell r="DE72"/>
          <cell r="DF72"/>
          <cell r="DG72"/>
          <cell r="DO72"/>
          <cell r="DZ72"/>
          <cell r="EA72"/>
          <cell r="EB72"/>
          <cell r="EJ72"/>
          <cell r="EU72"/>
          <cell r="EV72"/>
          <cell r="EW72"/>
          <cell r="FE72"/>
          <cell r="FP72"/>
          <cell r="FQ72"/>
          <cell r="FR72"/>
          <cell r="FZ72"/>
          <cell r="GK72"/>
          <cell r="GL72"/>
          <cell r="GM72"/>
          <cell r="GU72"/>
          <cell r="HF72"/>
          <cell r="HG72"/>
          <cell r="HH72"/>
          <cell r="HP72"/>
          <cell r="IA72"/>
          <cell r="IB72"/>
          <cell r="IC72"/>
          <cell r="IK72"/>
          <cell r="IV72"/>
          <cell r="IW72"/>
          <cell r="IX72"/>
          <cell r="JF72"/>
          <cell r="JQ72"/>
          <cell r="JR72"/>
          <cell r="JS72"/>
          <cell r="KA72"/>
          <cell r="KL72"/>
          <cell r="KM72"/>
          <cell r="KN72"/>
          <cell r="KV72"/>
          <cell r="LG72"/>
          <cell r="LH72"/>
          <cell r="LI72"/>
          <cell r="LQ72"/>
        </row>
        <row r="73">
          <cell r="A73" t="str">
            <v/>
          </cell>
          <cell r="B73"/>
          <cell r="C73"/>
          <cell r="D73"/>
          <cell r="E73"/>
          <cell r="F73"/>
          <cell r="G73"/>
          <cell r="H73"/>
          <cell r="I73"/>
          <cell r="J73"/>
          <cell r="K73"/>
          <cell r="L73"/>
          <cell r="M73"/>
          <cell r="N73"/>
          <cell r="O73"/>
          <cell r="P73"/>
          <cell r="Q73"/>
          <cell r="R73"/>
          <cell r="S73"/>
          <cell r="T73"/>
          <cell r="U73"/>
          <cell r="V73"/>
          <cell r="W73"/>
          <cell r="X73"/>
          <cell r="Y73"/>
          <cell r="Z73"/>
          <cell r="AA73"/>
          <cell r="AB73"/>
          <cell r="AC73"/>
          <cell r="AD73"/>
          <cell r="AE73"/>
          <cell r="AF73"/>
          <cell r="AG73"/>
          <cell r="AH73"/>
          <cell r="AI73"/>
          <cell r="AJ73"/>
          <cell r="AK73"/>
          <cell r="AL73"/>
          <cell r="AM73"/>
          <cell r="AN73"/>
          <cell r="AO73"/>
          <cell r="AP73"/>
          <cell r="AQ73"/>
          <cell r="AR73"/>
          <cell r="AS73"/>
          <cell r="AT73"/>
          <cell r="AU73"/>
          <cell r="AV73"/>
          <cell r="AW73"/>
          <cell r="AX73"/>
          <cell r="AY73"/>
          <cell r="AZ73"/>
          <cell r="BA73"/>
          <cell r="BB73"/>
          <cell r="BC73"/>
          <cell r="BD73"/>
          <cell r="BE73"/>
          <cell r="BF73"/>
          <cell r="BG73"/>
          <cell r="BH73"/>
          <cell r="BI73"/>
          <cell r="BJ73"/>
          <cell r="BK73"/>
          <cell r="BL73"/>
          <cell r="BM73"/>
          <cell r="BN73"/>
          <cell r="BO73"/>
          <cell r="BP73"/>
          <cell r="BQ73"/>
          <cell r="BR73"/>
          <cell r="BS73"/>
          <cell r="BT73"/>
          <cell r="BU73"/>
          <cell r="BV73"/>
          <cell r="BW73"/>
          <cell r="BX73"/>
          <cell r="BY73"/>
          <cell r="BZ73"/>
          <cell r="CA73"/>
          <cell r="CB73"/>
          <cell r="CC73"/>
          <cell r="CD73"/>
          <cell r="CE73"/>
          <cell r="CF73"/>
          <cell r="CG73"/>
          <cell r="CH73"/>
          <cell r="CI73"/>
          <cell r="CJ73"/>
          <cell r="CK73"/>
          <cell r="CL73"/>
          <cell r="CM73"/>
          <cell r="CN73"/>
          <cell r="CO73"/>
          <cell r="CP73"/>
          <cell r="CQ73"/>
          <cell r="CR73"/>
          <cell r="CS73"/>
          <cell r="CT73"/>
          <cell r="CU73"/>
          <cell r="CV73"/>
          <cell r="CW73"/>
          <cell r="CX73"/>
          <cell r="CY73"/>
          <cell r="CZ73"/>
          <cell r="DA73"/>
          <cell r="DB73"/>
          <cell r="DC73"/>
          <cell r="DD73"/>
          <cell r="DE73"/>
          <cell r="DF73"/>
          <cell r="DG73"/>
          <cell r="DH73"/>
          <cell r="DI73"/>
          <cell r="DJ73"/>
          <cell r="DK73"/>
          <cell r="DL73"/>
          <cell r="DM73"/>
          <cell r="DN73"/>
          <cell r="DO73"/>
          <cell r="DP73"/>
          <cell r="DQ73"/>
          <cell r="DR73"/>
          <cell r="DS73"/>
          <cell r="DT73"/>
          <cell r="DU73"/>
          <cell r="DV73"/>
          <cell r="DW73"/>
          <cell r="DX73"/>
          <cell r="DY73"/>
          <cell r="DZ73"/>
          <cell r="EA73"/>
          <cell r="EB73"/>
          <cell r="EC73"/>
          <cell r="ED73"/>
          <cell r="EE73"/>
          <cell r="EF73"/>
          <cell r="EG73"/>
          <cell r="EH73"/>
          <cell r="EI73"/>
          <cell r="EJ73"/>
          <cell r="EK73"/>
          <cell r="EL73"/>
          <cell r="EM73"/>
          <cell r="EN73"/>
          <cell r="EO73"/>
          <cell r="EP73"/>
          <cell r="EQ73"/>
          <cell r="ER73"/>
          <cell r="ES73"/>
          <cell r="ET73"/>
          <cell r="EU73"/>
          <cell r="EV73"/>
          <cell r="EW73"/>
          <cell r="EX73"/>
          <cell r="EY73"/>
          <cell r="EZ73"/>
          <cell r="FA73"/>
          <cell r="FB73"/>
          <cell r="FC73"/>
          <cell r="FD73"/>
          <cell r="FE73"/>
          <cell r="FF73"/>
          <cell r="FG73"/>
          <cell r="FH73"/>
          <cell r="FI73"/>
          <cell r="FJ73"/>
          <cell r="FK73"/>
          <cell r="FL73"/>
          <cell r="FM73"/>
          <cell r="FN73"/>
          <cell r="FO73"/>
          <cell r="FP73"/>
          <cell r="FQ73"/>
          <cell r="FR73"/>
          <cell r="FS73"/>
          <cell r="FT73"/>
          <cell r="FU73"/>
          <cell r="FV73"/>
          <cell r="FW73"/>
          <cell r="FX73"/>
          <cell r="FY73"/>
          <cell r="FZ73"/>
          <cell r="GA73"/>
          <cell r="GB73"/>
          <cell r="GC73"/>
          <cell r="GD73"/>
          <cell r="GE73"/>
          <cell r="GF73"/>
          <cell r="GG73"/>
          <cell r="GH73"/>
          <cell r="GI73"/>
          <cell r="GJ73"/>
          <cell r="GK73"/>
          <cell r="GL73"/>
          <cell r="GM73"/>
          <cell r="GN73"/>
          <cell r="GO73"/>
          <cell r="GP73"/>
          <cell r="GQ73"/>
          <cell r="GR73"/>
          <cell r="GS73"/>
          <cell r="GT73"/>
          <cell r="GU73"/>
          <cell r="GV73"/>
          <cell r="GW73"/>
          <cell r="GX73"/>
          <cell r="GY73"/>
          <cell r="GZ73"/>
          <cell r="HA73"/>
          <cell r="HB73"/>
          <cell r="HC73"/>
          <cell r="HD73"/>
          <cell r="HE73"/>
          <cell r="HF73"/>
          <cell r="HG73"/>
          <cell r="HH73"/>
          <cell r="HI73"/>
          <cell r="HJ73"/>
          <cell r="HK73"/>
          <cell r="HL73"/>
          <cell r="HM73"/>
          <cell r="HN73"/>
          <cell r="HO73"/>
          <cell r="HP73"/>
          <cell r="HQ73"/>
          <cell r="HR73"/>
          <cell r="HS73"/>
          <cell r="HT73"/>
          <cell r="HU73"/>
          <cell r="HV73"/>
          <cell r="HW73"/>
          <cell r="HX73"/>
          <cell r="HY73"/>
          <cell r="HZ73"/>
          <cell r="IA73"/>
          <cell r="IB73"/>
          <cell r="IC73"/>
          <cell r="ID73"/>
          <cell r="IE73"/>
          <cell r="IF73"/>
          <cell r="IG73"/>
          <cell r="IH73"/>
          <cell r="II73"/>
          <cell r="IJ73"/>
          <cell r="IK73"/>
          <cell r="IL73"/>
          <cell r="IM73"/>
          <cell r="IN73"/>
          <cell r="IO73"/>
          <cell r="IP73"/>
          <cell r="IQ73"/>
          <cell r="IR73"/>
          <cell r="IS73"/>
          <cell r="IT73"/>
          <cell r="IU73"/>
          <cell r="IV73"/>
          <cell r="IW73"/>
          <cell r="IX73"/>
          <cell r="IY73"/>
          <cell r="IZ73"/>
          <cell r="JA73"/>
          <cell r="JB73"/>
          <cell r="JC73"/>
          <cell r="JD73"/>
          <cell r="JE73"/>
          <cell r="JF73"/>
          <cell r="JG73"/>
          <cell r="JH73"/>
          <cell r="JI73"/>
          <cell r="JJ73"/>
          <cell r="JK73"/>
          <cell r="JL73"/>
          <cell r="JM73"/>
          <cell r="JN73"/>
          <cell r="JO73"/>
          <cell r="JP73"/>
          <cell r="JQ73"/>
          <cell r="JR73"/>
          <cell r="JS73"/>
          <cell r="JT73"/>
          <cell r="JU73"/>
          <cell r="JV73"/>
          <cell r="JW73"/>
          <cell r="JX73"/>
          <cell r="JY73"/>
          <cell r="JZ73"/>
          <cell r="KA73"/>
          <cell r="KB73"/>
          <cell r="KC73"/>
          <cell r="KD73"/>
          <cell r="KE73"/>
          <cell r="KF73"/>
          <cell r="KG73"/>
          <cell r="KH73"/>
          <cell r="KI73"/>
          <cell r="KJ73"/>
          <cell r="KK73"/>
          <cell r="KL73"/>
          <cell r="KM73"/>
          <cell r="KN73"/>
          <cell r="KO73"/>
          <cell r="KP73"/>
          <cell r="KQ73"/>
          <cell r="KR73"/>
          <cell r="KS73"/>
          <cell r="KT73"/>
          <cell r="KU73"/>
          <cell r="KV73"/>
          <cell r="KW73"/>
          <cell r="KX73"/>
          <cell r="KY73"/>
          <cell r="KZ73"/>
          <cell r="LA73"/>
          <cell r="LB73"/>
          <cell r="LC73"/>
          <cell r="LD73"/>
          <cell r="LE73"/>
          <cell r="LF73"/>
          <cell r="LG73"/>
          <cell r="LH73"/>
          <cell r="LI73"/>
          <cell r="LJ73"/>
          <cell r="LK73"/>
          <cell r="LL73"/>
          <cell r="LM73"/>
          <cell r="LN73"/>
          <cell r="LO73"/>
          <cell r="LP73"/>
          <cell r="LQ73"/>
          <cell r="LR73"/>
          <cell r="LS73"/>
          <cell r="LT73"/>
          <cell r="LU73"/>
          <cell r="LV73"/>
          <cell r="LW73"/>
          <cell r="LX73"/>
          <cell r="LY73"/>
          <cell r="LZ73"/>
          <cell r="MA73"/>
        </row>
        <row r="74">
          <cell r="A74" t="str">
            <v/>
          </cell>
          <cell r="B74"/>
          <cell r="C74"/>
          <cell r="D74"/>
          <cell r="E74"/>
          <cell r="F74"/>
          <cell r="G74"/>
          <cell r="H74"/>
          <cell r="I74"/>
          <cell r="J74"/>
          <cell r="K74"/>
          <cell r="L74"/>
          <cell r="M74"/>
          <cell r="N74"/>
          <cell r="Y74"/>
          <cell r="Z74"/>
          <cell r="AA74"/>
          <cell r="AB74"/>
          <cell r="AC74"/>
          <cell r="AD74"/>
          <cell r="AE74"/>
          <cell r="AF74"/>
          <cell r="AG74"/>
          <cell r="AH74"/>
          <cell r="AI74"/>
          <cell r="AT74"/>
          <cell r="AU74"/>
          <cell r="AV74"/>
          <cell r="AW74"/>
          <cell r="AX74"/>
          <cell r="AY74"/>
          <cell r="AZ74"/>
          <cell r="BA74"/>
          <cell r="BB74"/>
          <cell r="BC74"/>
          <cell r="BD74"/>
          <cell r="BO74"/>
          <cell r="BP74"/>
          <cell r="BQ74"/>
          <cell r="BR74"/>
          <cell r="BS74"/>
          <cell r="BT74"/>
          <cell r="BU74"/>
          <cell r="BV74"/>
          <cell r="BW74"/>
          <cell r="BX74"/>
          <cell r="BY74"/>
          <cell r="CJ74"/>
          <cell r="CK74"/>
          <cell r="CL74"/>
          <cell r="CM74"/>
          <cell r="CN74"/>
          <cell r="CO74"/>
          <cell r="CP74"/>
          <cell r="CQ74"/>
          <cell r="CR74"/>
          <cell r="CS74"/>
          <cell r="CT74"/>
          <cell r="DE74"/>
          <cell r="DF74"/>
          <cell r="DG74"/>
          <cell r="DH74"/>
          <cell r="DI74"/>
          <cell r="DJ74"/>
          <cell r="DK74"/>
          <cell r="DL74"/>
          <cell r="DM74"/>
          <cell r="DN74"/>
          <cell r="DO74"/>
          <cell r="DZ74"/>
          <cell r="EA74"/>
          <cell r="EB74"/>
          <cell r="EC74"/>
          <cell r="ED74"/>
          <cell r="EE74"/>
          <cell r="EF74"/>
          <cell r="EG74"/>
          <cell r="EH74"/>
          <cell r="EI74"/>
          <cell r="EJ74"/>
          <cell r="EU74"/>
          <cell r="EV74"/>
          <cell r="EW74"/>
          <cell r="EX74"/>
          <cell r="EY74"/>
          <cell r="EZ74"/>
          <cell r="FA74"/>
          <cell r="FB74"/>
          <cell r="FC74"/>
          <cell r="FD74"/>
          <cell r="FE74"/>
          <cell r="FP74"/>
          <cell r="FQ74"/>
          <cell r="FR74"/>
          <cell r="FS74"/>
          <cell r="FT74"/>
          <cell r="FU74"/>
          <cell r="FV74"/>
          <cell r="FW74"/>
          <cell r="FX74"/>
          <cell r="FY74"/>
          <cell r="FZ74"/>
          <cell r="GK74"/>
          <cell r="GL74"/>
          <cell r="GM74"/>
          <cell r="GN74"/>
          <cell r="GO74"/>
          <cell r="GP74"/>
          <cell r="GQ74"/>
          <cell r="GR74"/>
          <cell r="GS74"/>
          <cell r="GT74"/>
          <cell r="GU74"/>
          <cell r="HF74"/>
          <cell r="HG74"/>
          <cell r="HH74"/>
          <cell r="HI74"/>
          <cell r="HJ74"/>
          <cell r="HK74"/>
          <cell r="HL74"/>
          <cell r="HM74"/>
          <cell r="HN74"/>
          <cell r="HO74"/>
          <cell r="HP74"/>
          <cell r="IA74"/>
          <cell r="IB74"/>
          <cell r="IC74"/>
          <cell r="ID74"/>
          <cell r="IE74"/>
          <cell r="IF74"/>
          <cell r="IG74"/>
          <cell r="IH74"/>
          <cell r="II74"/>
          <cell r="IJ74"/>
          <cell r="IK74"/>
          <cell r="IV74"/>
          <cell r="IW74"/>
          <cell r="IX74"/>
          <cell r="IY74"/>
          <cell r="IZ74"/>
          <cell r="JA74"/>
          <cell r="JB74"/>
          <cell r="JC74"/>
          <cell r="JD74"/>
          <cell r="JE74"/>
          <cell r="JF74"/>
          <cell r="JQ74"/>
          <cell r="JR74"/>
          <cell r="JS74"/>
          <cell r="JT74"/>
          <cell r="JU74"/>
          <cell r="JV74"/>
          <cell r="JW74"/>
          <cell r="JX74"/>
          <cell r="JY74"/>
          <cell r="JZ74"/>
          <cell r="KA74"/>
          <cell r="KL74"/>
          <cell r="KM74"/>
          <cell r="KN74"/>
          <cell r="KO74"/>
          <cell r="KP74"/>
          <cell r="KQ74"/>
          <cell r="KR74"/>
          <cell r="KS74"/>
          <cell r="KT74"/>
          <cell r="KU74"/>
          <cell r="KV74"/>
          <cell r="LG74"/>
          <cell r="LH74"/>
          <cell r="LI74"/>
          <cell r="LJ74"/>
          <cell r="LK74"/>
          <cell r="LL74"/>
          <cell r="LM74"/>
          <cell r="LN74"/>
          <cell r="LO74"/>
          <cell r="LP74"/>
          <cell r="LQ74"/>
        </row>
        <row r="75">
          <cell r="A75" t="str">
            <v/>
          </cell>
          <cell r="B75"/>
          <cell r="C75"/>
          <cell r="N75"/>
          <cell r="Y75"/>
          <cell r="Z75"/>
          <cell r="AA75"/>
          <cell r="AI75"/>
          <cell r="AT75"/>
          <cell r="AU75"/>
          <cell r="AV75"/>
          <cell r="BD75"/>
          <cell r="BO75"/>
          <cell r="BP75"/>
          <cell r="BQ75"/>
          <cell r="BY75"/>
          <cell r="CJ75"/>
          <cell r="CK75"/>
          <cell r="CL75"/>
          <cell r="CT75"/>
          <cell r="DE75"/>
          <cell r="DF75"/>
          <cell r="DG75"/>
          <cell r="DO75"/>
          <cell r="DZ75"/>
          <cell r="EA75"/>
          <cell r="EB75"/>
          <cell r="EJ75"/>
          <cell r="EU75"/>
          <cell r="EV75"/>
          <cell r="EW75"/>
          <cell r="FE75"/>
          <cell r="FP75"/>
          <cell r="FQ75"/>
          <cell r="FR75"/>
          <cell r="FZ75"/>
          <cell r="GK75"/>
          <cell r="GL75"/>
          <cell r="GM75"/>
          <cell r="GU75"/>
          <cell r="HF75"/>
          <cell r="HG75"/>
          <cell r="HH75"/>
          <cell r="HP75"/>
          <cell r="IA75"/>
          <cell r="IB75"/>
          <cell r="IC75"/>
          <cell r="IK75"/>
          <cell r="IV75"/>
          <cell r="IW75"/>
          <cell r="IX75"/>
          <cell r="JF75"/>
          <cell r="JQ75"/>
          <cell r="JR75"/>
          <cell r="JS75"/>
          <cell r="KA75"/>
          <cell r="KL75"/>
          <cell r="KM75"/>
          <cell r="KN75"/>
          <cell r="KV75"/>
          <cell r="LG75"/>
          <cell r="LH75"/>
          <cell r="LI75"/>
          <cell r="LQ75"/>
        </row>
        <row r="76">
          <cell r="A76" t="str">
            <v/>
          </cell>
          <cell r="B76"/>
          <cell r="C76"/>
          <cell r="N76"/>
          <cell r="Y76"/>
          <cell r="Z76"/>
          <cell r="AA76"/>
          <cell r="AI76"/>
          <cell r="AT76"/>
          <cell r="AU76"/>
          <cell r="AV76"/>
          <cell r="BD76"/>
          <cell r="BO76"/>
          <cell r="BP76"/>
          <cell r="BQ76"/>
          <cell r="BY76"/>
          <cell r="CJ76"/>
          <cell r="CK76"/>
          <cell r="CL76"/>
          <cell r="CT76"/>
          <cell r="DE76"/>
          <cell r="DF76"/>
          <cell r="DG76"/>
          <cell r="DO76"/>
          <cell r="DZ76"/>
          <cell r="EA76"/>
          <cell r="EB76"/>
          <cell r="EJ76"/>
          <cell r="EU76"/>
          <cell r="EV76"/>
          <cell r="EW76"/>
          <cell r="FE76"/>
          <cell r="FP76"/>
          <cell r="FQ76"/>
          <cell r="FR76"/>
          <cell r="FZ76"/>
          <cell r="GK76"/>
          <cell r="GL76"/>
          <cell r="GM76"/>
          <cell r="GU76"/>
          <cell r="HF76"/>
          <cell r="HG76"/>
          <cell r="HH76"/>
          <cell r="HP76"/>
          <cell r="IA76"/>
          <cell r="IB76"/>
          <cell r="IC76"/>
          <cell r="IK76"/>
          <cell r="IV76"/>
          <cell r="IW76"/>
          <cell r="IX76"/>
          <cell r="JF76"/>
          <cell r="JQ76"/>
          <cell r="JR76"/>
          <cell r="JS76"/>
          <cell r="KA76"/>
          <cell r="KL76"/>
          <cell r="KM76"/>
          <cell r="KN76"/>
          <cell r="KV76"/>
          <cell r="LG76"/>
          <cell r="LH76"/>
          <cell r="LI76"/>
          <cell r="LQ76"/>
        </row>
        <row r="77">
          <cell r="A77" t="str">
            <v/>
          </cell>
          <cell r="B77"/>
          <cell r="C77"/>
          <cell r="N77"/>
          <cell r="Y77"/>
          <cell r="Z77"/>
          <cell r="AA77"/>
          <cell r="AI77"/>
          <cell r="AT77"/>
          <cell r="AU77"/>
          <cell r="AV77"/>
          <cell r="BD77"/>
          <cell r="BO77"/>
          <cell r="BP77"/>
          <cell r="BQ77"/>
          <cell r="BY77"/>
          <cell r="CJ77"/>
          <cell r="CK77"/>
          <cell r="CL77"/>
          <cell r="CT77"/>
          <cell r="DE77"/>
          <cell r="DF77"/>
          <cell r="DG77"/>
          <cell r="DO77"/>
          <cell r="DZ77"/>
          <cell r="EA77"/>
          <cell r="EB77"/>
          <cell r="EJ77"/>
          <cell r="EU77"/>
          <cell r="EV77"/>
          <cell r="EW77"/>
          <cell r="FE77"/>
          <cell r="FP77"/>
          <cell r="FQ77"/>
          <cell r="FR77"/>
          <cell r="FZ77"/>
          <cell r="GK77"/>
          <cell r="GL77"/>
          <cell r="GM77"/>
          <cell r="GU77"/>
          <cell r="HF77"/>
          <cell r="HG77"/>
          <cell r="HH77"/>
          <cell r="HP77"/>
          <cell r="IA77"/>
          <cell r="IB77"/>
          <cell r="IC77"/>
          <cell r="IK77"/>
          <cell r="IV77"/>
          <cell r="IW77"/>
          <cell r="IX77"/>
          <cell r="JF77"/>
          <cell r="JQ77"/>
          <cell r="JR77"/>
          <cell r="JS77"/>
          <cell r="KA77"/>
          <cell r="KL77"/>
          <cell r="KM77"/>
          <cell r="KN77"/>
          <cell r="KV77"/>
          <cell r="LG77"/>
          <cell r="LH77"/>
          <cell r="LI77"/>
          <cell r="LQ77"/>
        </row>
        <row r="78">
          <cell r="A78" t="str">
            <v/>
          </cell>
          <cell r="B78"/>
          <cell r="C78"/>
          <cell r="N78"/>
          <cell r="Y78"/>
          <cell r="Z78"/>
          <cell r="AA78"/>
          <cell r="AI78"/>
          <cell r="AT78"/>
          <cell r="AU78"/>
          <cell r="AV78"/>
          <cell r="BD78"/>
          <cell r="BO78"/>
          <cell r="BP78"/>
          <cell r="BQ78"/>
          <cell r="BY78"/>
          <cell r="CJ78"/>
          <cell r="CK78"/>
          <cell r="CL78"/>
          <cell r="CT78"/>
          <cell r="DE78"/>
          <cell r="DF78"/>
          <cell r="DG78"/>
          <cell r="DO78"/>
          <cell r="DZ78"/>
          <cell r="EA78"/>
          <cell r="EB78"/>
          <cell r="EJ78"/>
          <cell r="EU78"/>
          <cell r="EV78"/>
          <cell r="EW78"/>
          <cell r="FE78"/>
          <cell r="FP78"/>
          <cell r="FQ78"/>
          <cell r="FR78"/>
          <cell r="FZ78"/>
          <cell r="GK78"/>
          <cell r="GL78"/>
          <cell r="GM78"/>
          <cell r="GU78"/>
          <cell r="HF78"/>
          <cell r="HG78"/>
          <cell r="HH78"/>
          <cell r="HP78"/>
          <cell r="IA78"/>
          <cell r="IB78"/>
          <cell r="IC78"/>
          <cell r="IK78"/>
          <cell r="IV78"/>
          <cell r="IW78"/>
          <cell r="IX78"/>
          <cell r="JF78"/>
          <cell r="JQ78"/>
          <cell r="JR78"/>
          <cell r="JS78"/>
          <cell r="KA78"/>
          <cell r="KL78"/>
          <cell r="KM78"/>
          <cell r="KN78"/>
          <cell r="KV78"/>
          <cell r="LG78"/>
          <cell r="LH78"/>
          <cell r="LI78"/>
          <cell r="LQ78"/>
        </row>
        <row r="79">
          <cell r="A79" t="str">
            <v/>
          </cell>
          <cell r="B79"/>
          <cell r="C79"/>
          <cell r="N79"/>
          <cell r="Y79"/>
          <cell r="Z79"/>
          <cell r="AA79"/>
          <cell r="AI79"/>
          <cell r="AT79"/>
          <cell r="AU79"/>
          <cell r="AV79"/>
          <cell r="BD79"/>
          <cell r="BO79"/>
          <cell r="BP79"/>
          <cell r="BQ79"/>
          <cell r="BY79"/>
          <cell r="CJ79"/>
          <cell r="CK79"/>
          <cell r="CL79"/>
          <cell r="CT79"/>
          <cell r="DE79"/>
          <cell r="DF79"/>
          <cell r="DG79"/>
          <cell r="DO79"/>
          <cell r="DZ79"/>
          <cell r="EA79"/>
          <cell r="EB79"/>
          <cell r="EJ79"/>
          <cell r="EU79"/>
          <cell r="EV79"/>
          <cell r="EW79"/>
          <cell r="FE79"/>
          <cell r="FP79"/>
          <cell r="FQ79"/>
          <cell r="FR79"/>
          <cell r="FZ79"/>
          <cell r="GK79"/>
          <cell r="GL79"/>
          <cell r="GM79"/>
          <cell r="GU79"/>
          <cell r="HF79"/>
          <cell r="HG79"/>
          <cell r="HH79"/>
          <cell r="HP79"/>
          <cell r="IA79"/>
          <cell r="IB79"/>
          <cell r="IC79"/>
          <cell r="IK79"/>
          <cell r="IV79"/>
          <cell r="IW79"/>
          <cell r="IX79"/>
          <cell r="JF79"/>
          <cell r="JQ79"/>
          <cell r="JR79"/>
          <cell r="JS79"/>
          <cell r="KA79"/>
          <cell r="KL79"/>
          <cell r="KM79"/>
          <cell r="KN79"/>
          <cell r="KV79"/>
          <cell r="LG79"/>
          <cell r="LH79"/>
          <cell r="LI79"/>
          <cell r="LQ79"/>
        </row>
        <row r="80">
          <cell r="A80" t="str">
            <v/>
          </cell>
          <cell r="B80"/>
          <cell r="C80"/>
          <cell r="N80"/>
          <cell r="Y80"/>
          <cell r="Z80"/>
          <cell r="AA80"/>
          <cell r="AI80"/>
          <cell r="AT80"/>
          <cell r="AU80"/>
          <cell r="AV80"/>
          <cell r="BD80"/>
          <cell r="BO80"/>
          <cell r="BP80"/>
          <cell r="BQ80"/>
          <cell r="BY80"/>
          <cell r="CJ80"/>
          <cell r="CK80"/>
          <cell r="CL80"/>
          <cell r="CT80"/>
          <cell r="DE80"/>
          <cell r="DF80"/>
          <cell r="DG80"/>
          <cell r="DO80"/>
          <cell r="DZ80"/>
          <cell r="EA80"/>
          <cell r="EB80"/>
          <cell r="EJ80"/>
          <cell r="EU80"/>
          <cell r="EV80"/>
          <cell r="EW80"/>
          <cell r="FE80"/>
          <cell r="FP80"/>
          <cell r="FQ80"/>
          <cell r="FR80"/>
          <cell r="FZ80"/>
          <cell r="GK80"/>
          <cell r="GL80"/>
          <cell r="GM80"/>
          <cell r="GU80"/>
          <cell r="HF80"/>
          <cell r="HG80"/>
          <cell r="HH80"/>
          <cell r="HP80"/>
          <cell r="IA80"/>
          <cell r="IB80"/>
          <cell r="IC80"/>
          <cell r="IK80"/>
          <cell r="IV80"/>
          <cell r="IW80"/>
          <cell r="IX80"/>
          <cell r="JF80"/>
          <cell r="JQ80"/>
          <cell r="JR80"/>
          <cell r="JS80"/>
          <cell r="KA80"/>
          <cell r="KL80"/>
          <cell r="KM80"/>
          <cell r="KN80"/>
          <cell r="KV80"/>
          <cell r="LG80"/>
          <cell r="LH80"/>
          <cell r="LI80"/>
          <cell r="LQ80"/>
        </row>
        <row r="81">
          <cell r="A81" t="str">
            <v/>
          </cell>
          <cell r="B81"/>
          <cell r="C81"/>
          <cell r="N81"/>
          <cell r="Y81"/>
          <cell r="Z81"/>
          <cell r="AA81"/>
          <cell r="AI81"/>
          <cell r="AT81"/>
          <cell r="AU81"/>
          <cell r="AV81"/>
          <cell r="BD81"/>
          <cell r="BO81"/>
          <cell r="BP81"/>
          <cell r="BQ81"/>
          <cell r="BY81"/>
          <cell r="CJ81"/>
          <cell r="CK81"/>
          <cell r="CL81"/>
          <cell r="CT81"/>
          <cell r="DE81"/>
          <cell r="DF81"/>
          <cell r="DG81"/>
          <cell r="DO81"/>
          <cell r="DZ81"/>
          <cell r="EA81"/>
          <cell r="EB81"/>
          <cell r="EJ81"/>
          <cell r="EU81"/>
          <cell r="EV81"/>
          <cell r="EW81"/>
          <cell r="FE81"/>
          <cell r="FP81"/>
          <cell r="FQ81"/>
          <cell r="FR81"/>
          <cell r="FZ81"/>
          <cell r="GK81"/>
          <cell r="GL81"/>
          <cell r="GM81"/>
          <cell r="GU81"/>
          <cell r="HF81"/>
          <cell r="HG81"/>
          <cell r="HH81"/>
          <cell r="HP81"/>
          <cell r="IA81"/>
          <cell r="IB81"/>
          <cell r="IC81"/>
          <cell r="IK81"/>
          <cell r="IV81"/>
          <cell r="IW81"/>
          <cell r="IX81"/>
          <cell r="JF81"/>
          <cell r="JQ81"/>
          <cell r="JR81"/>
          <cell r="JS81"/>
          <cell r="KA81"/>
          <cell r="KL81"/>
          <cell r="KM81"/>
          <cell r="KN81"/>
          <cell r="KV81"/>
          <cell r="LG81"/>
          <cell r="LH81"/>
          <cell r="LI81"/>
          <cell r="LQ81"/>
        </row>
        <row r="82">
          <cell r="A82" t="str">
            <v/>
          </cell>
          <cell r="B82"/>
          <cell r="C82"/>
          <cell r="N82"/>
          <cell r="Y82"/>
          <cell r="Z82"/>
          <cell r="AA82"/>
          <cell r="AI82"/>
          <cell r="AT82"/>
          <cell r="AU82"/>
          <cell r="AV82"/>
          <cell r="BD82"/>
          <cell r="BO82"/>
          <cell r="BP82"/>
          <cell r="BQ82"/>
          <cell r="BY82"/>
          <cell r="CJ82"/>
          <cell r="CK82"/>
          <cell r="CL82"/>
          <cell r="CT82"/>
          <cell r="DE82"/>
          <cell r="DF82"/>
          <cell r="DG82"/>
          <cell r="DO82"/>
          <cell r="DZ82"/>
          <cell r="EA82"/>
          <cell r="EB82"/>
          <cell r="EJ82"/>
          <cell r="EU82"/>
          <cell r="EV82"/>
          <cell r="EW82"/>
          <cell r="FE82"/>
          <cell r="FP82"/>
          <cell r="FQ82"/>
          <cell r="FR82"/>
          <cell r="FZ82"/>
          <cell r="GK82"/>
          <cell r="GL82"/>
          <cell r="GM82"/>
          <cell r="GU82"/>
          <cell r="HF82"/>
          <cell r="HG82"/>
          <cell r="HH82"/>
          <cell r="HP82"/>
          <cell r="IA82"/>
          <cell r="IB82"/>
          <cell r="IC82"/>
          <cell r="IK82"/>
          <cell r="IV82"/>
          <cell r="IW82"/>
          <cell r="IX82"/>
          <cell r="JF82"/>
          <cell r="JQ82"/>
          <cell r="JR82"/>
          <cell r="JS82"/>
          <cell r="KA82"/>
          <cell r="KL82"/>
          <cell r="KM82"/>
          <cell r="KN82"/>
          <cell r="KV82"/>
          <cell r="LG82"/>
          <cell r="LH82"/>
          <cell r="LI82"/>
          <cell r="LQ82"/>
        </row>
        <row r="83">
          <cell r="A83" t="str">
            <v/>
          </cell>
          <cell r="B83"/>
          <cell r="C83"/>
          <cell r="N83"/>
          <cell r="Y83"/>
          <cell r="Z83"/>
          <cell r="AA83"/>
          <cell r="AI83"/>
          <cell r="AT83"/>
          <cell r="AU83"/>
          <cell r="AV83"/>
          <cell r="BD83"/>
          <cell r="BO83"/>
          <cell r="BP83"/>
          <cell r="BQ83"/>
          <cell r="BY83"/>
          <cell r="CJ83"/>
          <cell r="CK83"/>
          <cell r="CL83"/>
          <cell r="CT83"/>
          <cell r="DE83"/>
          <cell r="DF83"/>
          <cell r="DG83"/>
          <cell r="DO83"/>
          <cell r="DZ83"/>
          <cell r="EA83"/>
          <cell r="EB83"/>
          <cell r="EJ83"/>
          <cell r="EU83"/>
          <cell r="EV83"/>
          <cell r="EW83"/>
          <cell r="FE83"/>
          <cell r="FP83"/>
          <cell r="FQ83"/>
          <cell r="FR83"/>
          <cell r="FZ83"/>
          <cell r="GK83"/>
          <cell r="GL83"/>
          <cell r="GM83"/>
          <cell r="GU83"/>
          <cell r="HF83"/>
          <cell r="HG83"/>
          <cell r="HH83"/>
          <cell r="HP83"/>
          <cell r="IA83"/>
          <cell r="IB83"/>
          <cell r="IC83"/>
          <cell r="IK83"/>
          <cell r="IV83"/>
          <cell r="IW83"/>
          <cell r="IX83"/>
          <cell r="JF83"/>
          <cell r="JQ83"/>
          <cell r="JR83"/>
          <cell r="JS83"/>
          <cell r="KA83"/>
          <cell r="KL83"/>
          <cell r="KM83"/>
          <cell r="KN83"/>
          <cell r="KV83"/>
          <cell r="LG83"/>
          <cell r="LH83"/>
          <cell r="LI83"/>
          <cell r="LQ83"/>
        </row>
        <row r="84">
          <cell r="A84" t="str">
            <v/>
          </cell>
          <cell r="B84"/>
          <cell r="C84"/>
          <cell r="N84"/>
          <cell r="Y84"/>
          <cell r="Z84"/>
          <cell r="AA84"/>
          <cell r="AI84"/>
          <cell r="AT84"/>
          <cell r="AU84"/>
          <cell r="AV84"/>
          <cell r="BD84"/>
          <cell r="BO84"/>
          <cell r="BP84"/>
          <cell r="BQ84"/>
          <cell r="BY84"/>
          <cell r="CJ84"/>
          <cell r="CK84"/>
          <cell r="CL84"/>
          <cell r="CT84"/>
          <cell r="DE84"/>
          <cell r="DF84"/>
          <cell r="DG84"/>
          <cell r="DO84"/>
          <cell r="DZ84"/>
          <cell r="EA84"/>
          <cell r="EB84"/>
          <cell r="EJ84"/>
          <cell r="EU84"/>
          <cell r="EV84"/>
          <cell r="EW84"/>
          <cell r="FE84"/>
          <cell r="FP84"/>
          <cell r="FQ84"/>
          <cell r="FR84"/>
          <cell r="FZ84"/>
          <cell r="GK84"/>
          <cell r="GL84"/>
          <cell r="GM84"/>
          <cell r="GU84"/>
          <cell r="HF84"/>
          <cell r="HG84"/>
          <cell r="HH84"/>
          <cell r="HP84"/>
          <cell r="IA84"/>
          <cell r="IB84"/>
          <cell r="IC84"/>
          <cell r="IK84"/>
          <cell r="IV84"/>
          <cell r="IW84"/>
          <cell r="IX84"/>
          <cell r="JF84"/>
          <cell r="JQ84"/>
          <cell r="JR84"/>
          <cell r="JS84"/>
          <cell r="KA84"/>
          <cell r="KL84"/>
          <cell r="KM84"/>
          <cell r="KN84"/>
          <cell r="KV84"/>
          <cell r="LG84"/>
          <cell r="LH84"/>
          <cell r="LI84"/>
          <cell r="LQ84"/>
        </row>
        <row r="85">
          <cell r="A85" t="str">
            <v/>
          </cell>
          <cell r="B85"/>
          <cell r="C85"/>
          <cell r="N85"/>
          <cell r="Y85"/>
          <cell r="Z85"/>
          <cell r="AA85"/>
          <cell r="AI85"/>
          <cell r="AT85"/>
          <cell r="AU85"/>
          <cell r="AV85"/>
          <cell r="BD85"/>
          <cell r="BO85"/>
          <cell r="BP85"/>
          <cell r="BQ85"/>
          <cell r="BY85"/>
          <cell r="CJ85"/>
          <cell r="CK85"/>
          <cell r="CL85"/>
          <cell r="CT85"/>
          <cell r="DE85"/>
          <cell r="DF85"/>
          <cell r="DG85"/>
          <cell r="DO85"/>
          <cell r="DZ85"/>
          <cell r="EA85"/>
          <cell r="EB85"/>
          <cell r="EJ85"/>
          <cell r="EU85"/>
          <cell r="EV85"/>
          <cell r="EW85"/>
          <cell r="FE85"/>
          <cell r="FP85"/>
          <cell r="FQ85"/>
          <cell r="FR85"/>
          <cell r="FZ85"/>
          <cell r="GK85"/>
          <cell r="GL85"/>
          <cell r="GM85"/>
          <cell r="GU85"/>
          <cell r="HF85"/>
          <cell r="HG85"/>
          <cell r="HH85"/>
          <cell r="HP85"/>
          <cell r="IA85"/>
          <cell r="IB85"/>
          <cell r="IC85"/>
          <cell r="IK85"/>
          <cell r="IV85"/>
          <cell r="IW85"/>
          <cell r="IX85"/>
          <cell r="JF85"/>
          <cell r="JQ85"/>
          <cell r="JR85"/>
          <cell r="JS85"/>
          <cell r="KA85"/>
          <cell r="KL85"/>
          <cell r="KM85"/>
          <cell r="KN85"/>
          <cell r="KV85"/>
          <cell r="LG85"/>
          <cell r="LH85"/>
          <cell r="LI85"/>
          <cell r="LQ85"/>
        </row>
        <row r="86">
          <cell r="A86" t="str">
            <v/>
          </cell>
          <cell r="B86"/>
          <cell r="C86"/>
          <cell r="N86"/>
          <cell r="Y86"/>
          <cell r="Z86"/>
          <cell r="AA86"/>
          <cell r="AI86"/>
          <cell r="AT86"/>
          <cell r="AU86"/>
          <cell r="AV86"/>
          <cell r="BD86"/>
          <cell r="BO86"/>
          <cell r="BP86"/>
          <cell r="BQ86"/>
          <cell r="BY86"/>
          <cell r="CJ86"/>
          <cell r="CK86"/>
          <cell r="CL86"/>
          <cell r="CT86"/>
          <cell r="DE86"/>
          <cell r="DF86"/>
          <cell r="DG86"/>
          <cell r="DO86"/>
          <cell r="DZ86"/>
          <cell r="EA86"/>
          <cell r="EB86"/>
          <cell r="EJ86"/>
          <cell r="EU86"/>
          <cell r="EV86"/>
          <cell r="EW86"/>
          <cell r="FE86"/>
          <cell r="FP86"/>
          <cell r="FQ86"/>
          <cell r="FR86"/>
          <cell r="FZ86"/>
          <cell r="GK86"/>
          <cell r="GL86"/>
          <cell r="GM86"/>
          <cell r="GU86"/>
          <cell r="HF86"/>
          <cell r="HG86"/>
          <cell r="HH86"/>
          <cell r="HP86"/>
          <cell r="IA86"/>
          <cell r="IB86"/>
          <cell r="IC86"/>
          <cell r="IK86"/>
          <cell r="IV86"/>
          <cell r="IW86"/>
          <cell r="IX86"/>
          <cell r="JF86"/>
          <cell r="JQ86"/>
          <cell r="JR86"/>
          <cell r="JS86"/>
          <cell r="KA86"/>
          <cell r="KL86"/>
          <cell r="KM86"/>
          <cell r="KN86"/>
          <cell r="KV86"/>
          <cell r="LG86"/>
          <cell r="LH86"/>
          <cell r="LI86"/>
          <cell r="LQ86"/>
        </row>
        <row r="87">
          <cell r="A87" t="str">
            <v/>
          </cell>
          <cell r="B87"/>
          <cell r="C87"/>
          <cell r="N87"/>
          <cell r="Y87"/>
          <cell r="Z87"/>
          <cell r="AA87"/>
          <cell r="AI87"/>
          <cell r="AT87"/>
          <cell r="AU87"/>
          <cell r="AV87"/>
          <cell r="BD87"/>
          <cell r="BO87"/>
          <cell r="BP87"/>
          <cell r="BQ87"/>
          <cell r="BY87"/>
          <cell r="CJ87"/>
          <cell r="CK87"/>
          <cell r="CL87"/>
          <cell r="CT87"/>
          <cell r="DE87"/>
          <cell r="DF87"/>
          <cell r="DG87"/>
          <cell r="DO87"/>
          <cell r="DZ87"/>
          <cell r="EA87"/>
          <cell r="EB87"/>
          <cell r="EJ87"/>
          <cell r="EU87"/>
          <cell r="EV87"/>
          <cell r="EW87"/>
          <cell r="FE87"/>
          <cell r="FP87"/>
          <cell r="FQ87"/>
          <cell r="FR87"/>
          <cell r="FZ87"/>
          <cell r="GK87"/>
          <cell r="GL87"/>
          <cell r="GM87"/>
          <cell r="GU87"/>
          <cell r="HF87"/>
          <cell r="HG87"/>
          <cell r="HH87"/>
          <cell r="HP87"/>
          <cell r="IA87"/>
          <cell r="IB87"/>
          <cell r="IC87"/>
          <cell r="IK87"/>
          <cell r="IV87"/>
          <cell r="IW87"/>
          <cell r="IX87"/>
          <cell r="JF87"/>
          <cell r="JQ87"/>
          <cell r="JR87"/>
          <cell r="JS87"/>
          <cell r="KA87"/>
          <cell r="KL87"/>
          <cell r="KM87"/>
          <cell r="KN87"/>
          <cell r="KV87"/>
          <cell r="LG87"/>
          <cell r="LH87"/>
          <cell r="LI87"/>
          <cell r="LQ87"/>
        </row>
        <row r="88">
          <cell r="A88" t="str">
            <v/>
          </cell>
          <cell r="B88"/>
          <cell r="C88"/>
          <cell r="N88"/>
          <cell r="Y88"/>
          <cell r="Z88"/>
          <cell r="AA88"/>
          <cell r="AI88"/>
          <cell r="AT88"/>
          <cell r="AU88"/>
          <cell r="AV88"/>
          <cell r="BD88"/>
          <cell r="BO88"/>
          <cell r="BP88"/>
          <cell r="BQ88"/>
          <cell r="BY88"/>
          <cell r="CJ88"/>
          <cell r="CK88"/>
          <cell r="CL88"/>
          <cell r="CT88"/>
          <cell r="DE88"/>
          <cell r="DF88"/>
          <cell r="DG88"/>
          <cell r="DO88"/>
          <cell r="DZ88"/>
          <cell r="EA88"/>
          <cell r="EB88"/>
          <cell r="EJ88"/>
          <cell r="EU88"/>
          <cell r="EV88"/>
          <cell r="EW88"/>
          <cell r="FE88"/>
          <cell r="FP88"/>
          <cell r="FQ88"/>
          <cell r="FR88"/>
          <cell r="FZ88"/>
          <cell r="GK88"/>
          <cell r="GL88"/>
          <cell r="GM88"/>
          <cell r="GU88"/>
          <cell r="HF88"/>
          <cell r="HG88"/>
          <cell r="HH88"/>
          <cell r="HP88"/>
          <cell r="IA88"/>
          <cell r="IB88"/>
          <cell r="IC88"/>
          <cell r="IK88"/>
          <cell r="IV88"/>
          <cell r="IW88"/>
          <cell r="IX88"/>
          <cell r="JF88"/>
          <cell r="JQ88"/>
          <cell r="JR88"/>
          <cell r="JS88"/>
          <cell r="KA88"/>
          <cell r="KL88"/>
          <cell r="KM88"/>
          <cell r="KN88"/>
          <cell r="KV88"/>
          <cell r="LG88"/>
          <cell r="LH88"/>
          <cell r="LI88"/>
          <cell r="LQ88"/>
        </row>
        <row r="89">
          <cell r="A89" t="str">
            <v/>
          </cell>
          <cell r="B89"/>
          <cell r="C89"/>
          <cell r="N89"/>
          <cell r="Y89"/>
          <cell r="Z89"/>
          <cell r="AA89"/>
          <cell r="AI89"/>
          <cell r="AT89"/>
          <cell r="AU89"/>
          <cell r="AV89"/>
          <cell r="BD89"/>
          <cell r="BO89"/>
          <cell r="BP89"/>
          <cell r="BQ89"/>
          <cell r="BY89"/>
          <cell r="CJ89"/>
          <cell r="CK89"/>
          <cell r="CL89"/>
          <cell r="CT89"/>
          <cell r="DE89"/>
          <cell r="DF89"/>
          <cell r="DG89"/>
          <cell r="DO89"/>
          <cell r="DZ89"/>
          <cell r="EA89"/>
          <cell r="EB89"/>
          <cell r="EJ89"/>
          <cell r="EU89"/>
          <cell r="EV89"/>
          <cell r="EW89"/>
          <cell r="FE89"/>
          <cell r="FP89"/>
          <cell r="FQ89"/>
          <cell r="FR89"/>
          <cell r="FZ89"/>
          <cell r="GK89"/>
          <cell r="GL89"/>
          <cell r="GM89"/>
          <cell r="GU89"/>
          <cell r="HF89"/>
          <cell r="HG89"/>
          <cell r="HH89"/>
          <cell r="HP89"/>
          <cell r="IA89"/>
          <cell r="IB89"/>
          <cell r="IC89"/>
          <cell r="IK89"/>
          <cell r="IV89"/>
          <cell r="IW89"/>
          <cell r="IX89"/>
          <cell r="JF89"/>
          <cell r="JQ89"/>
          <cell r="JR89"/>
          <cell r="JS89"/>
          <cell r="KA89"/>
          <cell r="KL89"/>
          <cell r="KM89"/>
          <cell r="KN89"/>
          <cell r="KV89"/>
          <cell r="LG89"/>
          <cell r="LH89"/>
          <cell r="LI89"/>
          <cell r="LQ89"/>
        </row>
        <row r="90">
          <cell r="A90" t="str">
            <v/>
          </cell>
          <cell r="B90"/>
          <cell r="C90"/>
          <cell r="N90"/>
          <cell r="Y90"/>
          <cell r="Z90"/>
          <cell r="AA90"/>
          <cell r="AI90"/>
          <cell r="AT90"/>
          <cell r="AU90"/>
          <cell r="AV90"/>
          <cell r="BD90"/>
          <cell r="BO90"/>
          <cell r="BP90"/>
          <cell r="BQ90"/>
          <cell r="BY90"/>
          <cell r="CJ90"/>
          <cell r="CK90"/>
          <cell r="CL90"/>
          <cell r="CT90"/>
          <cell r="DE90"/>
          <cell r="DF90"/>
          <cell r="DG90"/>
          <cell r="DO90"/>
          <cell r="DZ90"/>
          <cell r="EA90"/>
          <cell r="EB90"/>
          <cell r="EJ90"/>
          <cell r="EU90"/>
          <cell r="EV90"/>
          <cell r="EW90"/>
          <cell r="FE90"/>
          <cell r="FP90"/>
          <cell r="FQ90"/>
          <cell r="FR90"/>
          <cell r="FZ90"/>
          <cell r="GK90"/>
          <cell r="GL90"/>
          <cell r="GM90"/>
          <cell r="GU90"/>
          <cell r="HF90"/>
          <cell r="HG90"/>
          <cell r="HH90"/>
          <cell r="HP90"/>
          <cell r="IA90"/>
          <cell r="IB90"/>
          <cell r="IC90"/>
          <cell r="IK90"/>
          <cell r="IV90"/>
          <cell r="IW90"/>
          <cell r="IX90"/>
          <cell r="JF90"/>
          <cell r="JQ90"/>
          <cell r="JR90"/>
          <cell r="JS90"/>
          <cell r="KA90"/>
          <cell r="KL90"/>
          <cell r="KM90"/>
          <cell r="KN90"/>
          <cell r="KV90"/>
          <cell r="LG90"/>
          <cell r="LH90"/>
          <cell r="LI90"/>
          <cell r="LQ90"/>
        </row>
        <row r="91">
          <cell r="A91" t="str">
            <v/>
          </cell>
          <cell r="B91"/>
          <cell r="C91"/>
          <cell r="N91"/>
          <cell r="Y91"/>
          <cell r="Z91"/>
          <cell r="AA91"/>
          <cell r="AI91"/>
          <cell r="AT91"/>
          <cell r="AU91"/>
          <cell r="AV91"/>
          <cell r="BD91"/>
          <cell r="BO91"/>
          <cell r="BP91"/>
          <cell r="BQ91"/>
          <cell r="BY91"/>
          <cell r="CJ91"/>
          <cell r="CK91"/>
          <cell r="CL91"/>
          <cell r="CT91"/>
          <cell r="DE91"/>
          <cell r="DF91"/>
          <cell r="DG91"/>
          <cell r="DO91"/>
          <cell r="DZ91"/>
          <cell r="EA91"/>
          <cell r="EB91"/>
          <cell r="EJ91"/>
          <cell r="EU91"/>
          <cell r="EV91"/>
          <cell r="EW91"/>
          <cell r="FE91"/>
          <cell r="FP91"/>
          <cell r="FQ91"/>
          <cell r="FR91"/>
          <cell r="FZ91"/>
          <cell r="GK91"/>
          <cell r="GL91"/>
          <cell r="GM91"/>
          <cell r="GU91"/>
          <cell r="HF91"/>
          <cell r="HG91"/>
          <cell r="HH91"/>
          <cell r="HP91"/>
          <cell r="IA91"/>
          <cell r="IB91"/>
          <cell r="IC91"/>
          <cell r="IK91"/>
          <cell r="IV91"/>
          <cell r="IW91"/>
          <cell r="IX91"/>
          <cell r="JF91"/>
          <cell r="JQ91"/>
          <cell r="JR91"/>
          <cell r="JS91"/>
          <cell r="KA91"/>
          <cell r="KL91"/>
          <cell r="KM91"/>
          <cell r="KN91"/>
          <cell r="KV91"/>
          <cell r="LG91"/>
          <cell r="LH91"/>
          <cell r="LI91"/>
          <cell r="LQ91"/>
        </row>
        <row r="92">
          <cell r="A92" t="str">
            <v/>
          </cell>
          <cell r="B92"/>
          <cell r="C92"/>
          <cell r="N92"/>
          <cell r="Y92"/>
          <cell r="Z92"/>
          <cell r="AA92"/>
          <cell r="AI92"/>
          <cell r="AT92"/>
          <cell r="AU92"/>
          <cell r="AV92"/>
          <cell r="BD92"/>
          <cell r="BO92"/>
          <cell r="BP92"/>
          <cell r="BQ92"/>
          <cell r="BY92"/>
          <cell r="CJ92"/>
          <cell r="CK92"/>
          <cell r="CL92"/>
          <cell r="CT92"/>
          <cell r="DE92"/>
          <cell r="DF92"/>
          <cell r="DG92"/>
          <cell r="DO92"/>
          <cell r="DZ92"/>
          <cell r="EA92"/>
          <cell r="EB92"/>
          <cell r="EJ92"/>
          <cell r="EU92"/>
          <cell r="EV92"/>
          <cell r="EW92"/>
          <cell r="FE92"/>
          <cell r="FP92"/>
          <cell r="FQ92"/>
          <cell r="FR92"/>
          <cell r="FZ92"/>
          <cell r="GK92"/>
          <cell r="GL92"/>
          <cell r="GM92"/>
          <cell r="GU92"/>
          <cell r="HF92"/>
          <cell r="HG92"/>
          <cell r="HH92"/>
          <cell r="HP92"/>
          <cell r="IA92"/>
          <cell r="IB92"/>
          <cell r="IC92"/>
          <cell r="IK92"/>
          <cell r="IV92"/>
          <cell r="IW92"/>
          <cell r="IX92"/>
          <cell r="JF92"/>
          <cell r="JQ92"/>
          <cell r="JR92"/>
          <cell r="JS92"/>
          <cell r="KA92"/>
          <cell r="KL92"/>
          <cell r="KM92"/>
          <cell r="KN92"/>
          <cell r="KV92"/>
          <cell r="LG92"/>
          <cell r="LH92"/>
          <cell r="LI92"/>
          <cell r="LQ92"/>
        </row>
        <row r="93">
          <cell r="A93" t="str">
            <v/>
          </cell>
          <cell r="B93"/>
          <cell r="C93"/>
          <cell r="N93"/>
          <cell r="Y93"/>
          <cell r="Z93"/>
          <cell r="AA93"/>
          <cell r="AI93"/>
          <cell r="AT93"/>
          <cell r="AU93"/>
          <cell r="AV93"/>
          <cell r="BD93"/>
          <cell r="BO93"/>
          <cell r="BP93"/>
          <cell r="BQ93"/>
          <cell r="BY93"/>
          <cell r="CJ93"/>
          <cell r="CK93"/>
          <cell r="CL93"/>
          <cell r="CT93"/>
          <cell r="DE93"/>
          <cell r="DF93"/>
          <cell r="DG93"/>
          <cell r="DO93"/>
          <cell r="DZ93"/>
          <cell r="EA93"/>
          <cell r="EB93"/>
          <cell r="EJ93"/>
          <cell r="EU93"/>
          <cell r="EV93"/>
          <cell r="EW93"/>
          <cell r="FE93"/>
          <cell r="FP93"/>
          <cell r="FQ93"/>
          <cell r="FR93"/>
          <cell r="FZ93"/>
          <cell r="GK93"/>
          <cell r="GL93"/>
          <cell r="GM93"/>
          <cell r="GU93"/>
          <cell r="HF93"/>
          <cell r="HG93"/>
          <cell r="HH93"/>
          <cell r="HP93"/>
          <cell r="IA93"/>
          <cell r="IB93"/>
          <cell r="IC93"/>
          <cell r="IK93"/>
          <cell r="IV93"/>
          <cell r="IW93"/>
          <cell r="IX93"/>
          <cell r="JF93"/>
          <cell r="JQ93"/>
          <cell r="JR93"/>
          <cell r="JS93"/>
          <cell r="KA93"/>
          <cell r="KL93"/>
          <cell r="KM93"/>
          <cell r="KN93"/>
          <cell r="KV93"/>
          <cell r="LG93"/>
          <cell r="LH93"/>
          <cell r="LI93"/>
          <cell r="LQ93"/>
        </row>
        <row r="94">
          <cell r="A94" t="str">
            <v/>
          </cell>
          <cell r="B94"/>
          <cell r="C94"/>
          <cell r="N94"/>
          <cell r="Y94"/>
          <cell r="Z94"/>
          <cell r="AA94"/>
          <cell r="AI94"/>
          <cell r="AT94"/>
          <cell r="AU94"/>
          <cell r="AV94"/>
          <cell r="BD94"/>
          <cell r="BO94"/>
          <cell r="BP94"/>
          <cell r="BQ94"/>
          <cell r="BY94"/>
          <cell r="CJ94"/>
          <cell r="CK94"/>
          <cell r="CL94"/>
          <cell r="CT94"/>
          <cell r="DE94"/>
          <cell r="DF94"/>
          <cell r="DG94"/>
          <cell r="DO94"/>
          <cell r="DZ94"/>
          <cell r="EA94"/>
          <cell r="EB94"/>
          <cell r="EJ94"/>
          <cell r="EU94"/>
          <cell r="EV94"/>
          <cell r="EW94"/>
          <cell r="FE94"/>
          <cell r="FP94"/>
          <cell r="FQ94"/>
          <cell r="FR94"/>
          <cell r="FZ94"/>
          <cell r="GK94"/>
          <cell r="GL94"/>
          <cell r="GM94"/>
          <cell r="GU94"/>
          <cell r="HF94"/>
          <cell r="HG94"/>
          <cell r="HH94"/>
          <cell r="HP94"/>
          <cell r="IA94"/>
          <cell r="IB94"/>
          <cell r="IC94"/>
          <cell r="IK94"/>
          <cell r="IV94"/>
          <cell r="IW94"/>
          <cell r="IX94"/>
          <cell r="JF94"/>
          <cell r="JQ94"/>
          <cell r="JR94"/>
          <cell r="JS94"/>
          <cell r="KA94"/>
          <cell r="KL94"/>
          <cell r="KM94"/>
          <cell r="KN94"/>
          <cell r="KV94"/>
          <cell r="LG94"/>
          <cell r="LH94"/>
          <cell r="LI94"/>
          <cell r="LQ94"/>
        </row>
        <row r="95">
          <cell r="A95" t="str">
            <v/>
          </cell>
          <cell r="B95"/>
          <cell r="C95"/>
          <cell r="N95"/>
          <cell r="Y95"/>
          <cell r="Z95"/>
          <cell r="AA95"/>
          <cell r="AI95"/>
          <cell r="AT95"/>
          <cell r="AU95"/>
          <cell r="AV95"/>
          <cell r="BD95"/>
          <cell r="BO95"/>
          <cell r="BP95"/>
          <cell r="BQ95"/>
          <cell r="BY95"/>
          <cell r="CJ95"/>
          <cell r="CK95"/>
          <cell r="CL95"/>
          <cell r="CT95"/>
          <cell r="DE95"/>
          <cell r="DF95"/>
          <cell r="DG95"/>
          <cell r="DO95"/>
          <cell r="DZ95"/>
          <cell r="EA95"/>
          <cell r="EB95"/>
          <cell r="EJ95"/>
          <cell r="EU95"/>
          <cell r="EV95"/>
          <cell r="EW95"/>
          <cell r="FE95"/>
          <cell r="FP95"/>
          <cell r="FQ95"/>
          <cell r="FR95"/>
          <cell r="FZ95"/>
          <cell r="GK95"/>
          <cell r="GL95"/>
          <cell r="GM95"/>
          <cell r="GU95"/>
          <cell r="HF95"/>
          <cell r="HG95"/>
          <cell r="HH95"/>
          <cell r="HP95"/>
          <cell r="IA95"/>
          <cell r="IB95"/>
          <cell r="IC95"/>
          <cell r="IK95"/>
          <cell r="IV95"/>
          <cell r="IW95"/>
          <cell r="IX95"/>
          <cell r="JF95"/>
          <cell r="JQ95"/>
          <cell r="JR95"/>
          <cell r="JS95"/>
          <cell r="KA95"/>
          <cell r="KL95"/>
          <cell r="KM95"/>
          <cell r="KN95"/>
          <cell r="KV95"/>
          <cell r="LG95"/>
          <cell r="LH95"/>
          <cell r="LI95"/>
          <cell r="LQ95"/>
        </row>
        <row r="96">
          <cell r="A96" t="str">
            <v/>
          </cell>
          <cell r="B96"/>
          <cell r="C96"/>
          <cell r="D96"/>
          <cell r="E96"/>
          <cell r="F96"/>
          <cell r="G96"/>
          <cell r="H96"/>
          <cell r="I96"/>
          <cell r="J96"/>
          <cell r="K96"/>
          <cell r="L96"/>
          <cell r="M96"/>
          <cell r="N96"/>
          <cell r="O96"/>
          <cell r="P96"/>
          <cell r="Q96"/>
          <cell r="R96"/>
          <cell r="S96"/>
          <cell r="T96"/>
          <cell r="U96"/>
          <cell r="V96"/>
          <cell r="W96"/>
          <cell r="X96"/>
          <cell r="Y96"/>
          <cell r="Z96"/>
          <cell r="AA96"/>
          <cell r="AB96"/>
          <cell r="AC96"/>
          <cell r="AD96"/>
          <cell r="AE96"/>
          <cell r="AF96"/>
          <cell r="AG96"/>
          <cell r="AH96"/>
          <cell r="AI96"/>
          <cell r="AJ96"/>
          <cell r="AK96"/>
          <cell r="AL96"/>
          <cell r="AM96"/>
          <cell r="AN96"/>
          <cell r="AO96"/>
          <cell r="AP96"/>
          <cell r="AQ96"/>
          <cell r="AR96"/>
          <cell r="AS96"/>
          <cell r="AT96"/>
          <cell r="AU96"/>
          <cell r="AV96"/>
          <cell r="AW96"/>
          <cell r="AX96"/>
          <cell r="AY96"/>
          <cell r="AZ96"/>
          <cell r="BA96"/>
          <cell r="BB96"/>
          <cell r="BC96"/>
          <cell r="BD96"/>
          <cell r="BE96"/>
          <cell r="BF96"/>
          <cell r="BG96"/>
          <cell r="BH96"/>
          <cell r="BI96"/>
          <cell r="BJ96"/>
          <cell r="BK96"/>
          <cell r="BL96"/>
          <cell r="BM96"/>
          <cell r="BN96"/>
          <cell r="BO96"/>
          <cell r="BP96"/>
          <cell r="BQ96"/>
          <cell r="BR96"/>
          <cell r="BS96"/>
          <cell r="BT96"/>
          <cell r="BU96"/>
          <cell r="BV96"/>
          <cell r="BW96"/>
          <cell r="BX96"/>
          <cell r="BY96"/>
          <cell r="BZ96"/>
          <cell r="CA96"/>
          <cell r="CB96"/>
          <cell r="CC96"/>
          <cell r="CD96"/>
          <cell r="CE96"/>
          <cell r="CF96"/>
          <cell r="CG96"/>
          <cell r="CH96"/>
          <cell r="CI96"/>
          <cell r="CJ96"/>
          <cell r="CK96"/>
          <cell r="CL96"/>
          <cell r="CM96"/>
          <cell r="CN96"/>
          <cell r="CO96"/>
          <cell r="CP96"/>
          <cell r="CQ96"/>
          <cell r="CR96"/>
          <cell r="CS96"/>
          <cell r="CT96"/>
          <cell r="CU96"/>
          <cell r="CV96"/>
          <cell r="CW96"/>
          <cell r="CX96"/>
          <cell r="CY96"/>
          <cell r="CZ96"/>
          <cell r="DA96"/>
          <cell r="DB96"/>
          <cell r="DC96"/>
          <cell r="DD96"/>
          <cell r="DE96"/>
          <cell r="DF96"/>
          <cell r="DG96"/>
          <cell r="DH96"/>
          <cell r="DI96"/>
          <cell r="DJ96"/>
          <cell r="DK96"/>
          <cell r="DL96"/>
          <cell r="DM96"/>
          <cell r="DN96"/>
          <cell r="DO96"/>
          <cell r="DP96"/>
          <cell r="DQ96"/>
          <cell r="DR96"/>
          <cell r="DS96"/>
          <cell r="DT96"/>
          <cell r="DU96"/>
          <cell r="DV96"/>
          <cell r="DW96"/>
          <cell r="DX96"/>
          <cell r="DY96"/>
          <cell r="DZ96"/>
          <cell r="EA96"/>
          <cell r="EB96"/>
          <cell r="EC96"/>
          <cell r="ED96"/>
          <cell r="EE96"/>
          <cell r="EF96"/>
          <cell r="EG96"/>
          <cell r="EH96"/>
          <cell r="EI96"/>
          <cell r="EJ96"/>
          <cell r="EK96"/>
          <cell r="EL96"/>
          <cell r="EM96"/>
          <cell r="EN96"/>
          <cell r="EO96"/>
          <cell r="EP96"/>
          <cell r="EQ96"/>
          <cell r="ER96"/>
          <cell r="ES96"/>
          <cell r="ET96"/>
          <cell r="EU96"/>
          <cell r="EV96"/>
          <cell r="EW96"/>
          <cell r="EX96"/>
          <cell r="EY96"/>
          <cell r="EZ96"/>
          <cell r="FA96"/>
          <cell r="FB96"/>
          <cell r="FC96"/>
          <cell r="FD96"/>
          <cell r="FE96"/>
          <cell r="FF96"/>
          <cell r="FG96"/>
          <cell r="FH96"/>
          <cell r="FI96"/>
          <cell r="FJ96"/>
          <cell r="FK96"/>
          <cell r="FL96"/>
          <cell r="FM96"/>
          <cell r="FN96"/>
          <cell r="FO96"/>
          <cell r="FP96"/>
          <cell r="FQ96"/>
          <cell r="FR96"/>
          <cell r="FS96"/>
          <cell r="FT96"/>
          <cell r="FU96"/>
          <cell r="FV96"/>
          <cell r="FW96"/>
          <cell r="FX96"/>
          <cell r="FY96"/>
          <cell r="FZ96"/>
          <cell r="GA96"/>
          <cell r="GB96"/>
          <cell r="GC96"/>
          <cell r="GD96"/>
          <cell r="GE96"/>
          <cell r="GF96"/>
          <cell r="GG96"/>
          <cell r="GH96"/>
          <cell r="GI96"/>
          <cell r="GJ96"/>
          <cell r="GK96"/>
          <cell r="GL96"/>
          <cell r="GM96"/>
          <cell r="GN96"/>
          <cell r="GO96"/>
          <cell r="GP96"/>
          <cell r="GQ96"/>
          <cell r="GR96"/>
          <cell r="GS96"/>
          <cell r="GT96"/>
          <cell r="GU96"/>
          <cell r="GV96"/>
          <cell r="GW96"/>
          <cell r="GX96"/>
          <cell r="GY96"/>
          <cell r="GZ96"/>
          <cell r="HA96"/>
          <cell r="HB96"/>
          <cell r="HC96"/>
          <cell r="HD96"/>
          <cell r="HE96"/>
          <cell r="HF96"/>
          <cell r="HG96"/>
          <cell r="HH96"/>
          <cell r="HI96"/>
          <cell r="HJ96"/>
          <cell r="HK96"/>
          <cell r="HL96"/>
          <cell r="HM96"/>
          <cell r="HN96"/>
          <cell r="HO96"/>
          <cell r="HP96"/>
          <cell r="HQ96"/>
          <cell r="HR96"/>
          <cell r="HS96"/>
          <cell r="HT96"/>
          <cell r="HU96"/>
          <cell r="HV96"/>
          <cell r="HW96"/>
          <cell r="HX96"/>
          <cell r="HY96"/>
          <cell r="HZ96"/>
          <cell r="IA96"/>
          <cell r="IB96"/>
          <cell r="IC96"/>
          <cell r="ID96"/>
          <cell r="IE96"/>
          <cell r="IF96"/>
          <cell r="IG96"/>
          <cell r="IH96"/>
          <cell r="II96"/>
          <cell r="IJ96"/>
          <cell r="IK96"/>
          <cell r="IL96"/>
          <cell r="IM96"/>
          <cell r="IN96"/>
          <cell r="IO96"/>
          <cell r="IP96"/>
          <cell r="IQ96"/>
          <cell r="IR96"/>
          <cell r="IS96"/>
          <cell r="IT96"/>
          <cell r="IU96"/>
          <cell r="IV96"/>
          <cell r="IW96"/>
          <cell r="IX96"/>
          <cell r="IY96"/>
          <cell r="IZ96"/>
          <cell r="JA96"/>
          <cell r="JB96"/>
          <cell r="JC96"/>
          <cell r="JD96"/>
          <cell r="JE96"/>
          <cell r="JF96"/>
          <cell r="JG96"/>
          <cell r="JH96"/>
          <cell r="JI96"/>
          <cell r="JJ96"/>
          <cell r="JK96"/>
          <cell r="JL96"/>
          <cell r="JM96"/>
          <cell r="JN96"/>
          <cell r="JO96"/>
          <cell r="JP96"/>
          <cell r="JQ96"/>
          <cell r="JR96"/>
          <cell r="JS96"/>
          <cell r="JT96"/>
          <cell r="JU96"/>
          <cell r="JV96"/>
          <cell r="JW96"/>
          <cell r="JX96"/>
          <cell r="JY96"/>
          <cell r="JZ96"/>
          <cell r="KA96"/>
          <cell r="KB96"/>
          <cell r="KC96"/>
          <cell r="KD96"/>
          <cell r="KE96"/>
          <cell r="KF96"/>
          <cell r="KG96"/>
          <cell r="KH96"/>
          <cell r="KI96"/>
          <cell r="KJ96"/>
          <cell r="KK96"/>
          <cell r="KL96"/>
          <cell r="KM96"/>
          <cell r="KN96"/>
          <cell r="KO96"/>
          <cell r="KP96"/>
          <cell r="KQ96"/>
          <cell r="KR96"/>
          <cell r="KS96"/>
          <cell r="KT96"/>
          <cell r="KU96"/>
          <cell r="KV96"/>
          <cell r="KW96"/>
          <cell r="KX96"/>
          <cell r="KY96"/>
          <cell r="KZ96"/>
          <cell r="LA96"/>
          <cell r="LB96"/>
          <cell r="LC96"/>
          <cell r="LD96"/>
          <cell r="LE96"/>
          <cell r="LF96"/>
          <cell r="LG96"/>
          <cell r="LH96"/>
          <cell r="LI96"/>
          <cell r="LJ96"/>
          <cell r="LK96"/>
          <cell r="LL96"/>
          <cell r="LM96"/>
          <cell r="LN96"/>
          <cell r="LO96"/>
          <cell r="LP96"/>
          <cell r="LQ96"/>
          <cell r="LR96"/>
          <cell r="LS96"/>
          <cell r="LT96"/>
          <cell r="LU96"/>
          <cell r="LV96"/>
          <cell r="LW96"/>
          <cell r="LX96"/>
          <cell r="LY96"/>
          <cell r="LZ96"/>
          <cell r="MA96"/>
        </row>
        <row r="97">
          <cell r="A97" t="str">
            <v/>
          </cell>
          <cell r="B97"/>
          <cell r="C97"/>
          <cell r="D97"/>
          <cell r="E97"/>
          <cell r="F97"/>
          <cell r="G97"/>
          <cell r="H97"/>
          <cell r="I97"/>
          <cell r="J97"/>
          <cell r="K97"/>
          <cell r="L97"/>
          <cell r="M97"/>
          <cell r="N97"/>
          <cell r="Y97"/>
          <cell r="Z97"/>
          <cell r="AA97"/>
          <cell r="AB97"/>
          <cell r="AC97"/>
          <cell r="AD97"/>
          <cell r="AE97"/>
          <cell r="AF97"/>
          <cell r="AG97"/>
          <cell r="AH97"/>
          <cell r="AI97"/>
          <cell r="AT97"/>
          <cell r="AU97"/>
          <cell r="AV97"/>
          <cell r="AW97"/>
          <cell r="AX97"/>
          <cell r="AY97"/>
          <cell r="AZ97"/>
          <cell r="BA97"/>
          <cell r="BB97"/>
          <cell r="BC97"/>
          <cell r="BD97"/>
          <cell r="BO97"/>
          <cell r="BP97"/>
          <cell r="BQ97"/>
          <cell r="BR97"/>
          <cell r="BS97"/>
          <cell r="BT97"/>
          <cell r="BU97"/>
          <cell r="BV97"/>
          <cell r="BW97"/>
          <cell r="BX97"/>
          <cell r="BY97"/>
          <cell r="CJ97"/>
          <cell r="CK97"/>
          <cell r="CL97"/>
          <cell r="CM97"/>
          <cell r="CN97"/>
          <cell r="CO97"/>
          <cell r="CP97"/>
          <cell r="CQ97"/>
          <cell r="CR97"/>
          <cell r="CS97"/>
          <cell r="CT97"/>
          <cell r="DE97"/>
          <cell r="DF97"/>
          <cell r="DG97"/>
          <cell r="DH97"/>
          <cell r="DI97"/>
          <cell r="DJ97"/>
          <cell r="DK97"/>
          <cell r="DL97"/>
          <cell r="DM97"/>
          <cell r="DN97"/>
          <cell r="DO97"/>
          <cell r="DZ97"/>
          <cell r="EA97"/>
          <cell r="EB97"/>
          <cell r="EC97"/>
          <cell r="ED97"/>
          <cell r="EE97"/>
          <cell r="EF97"/>
          <cell r="EG97"/>
          <cell r="EH97"/>
          <cell r="EI97"/>
          <cell r="EJ97"/>
          <cell r="EU97"/>
          <cell r="EV97"/>
          <cell r="EW97"/>
          <cell r="EX97"/>
          <cell r="EY97"/>
          <cell r="EZ97"/>
          <cell r="FA97"/>
          <cell r="FB97"/>
          <cell r="FC97"/>
          <cell r="FD97"/>
          <cell r="FE97"/>
          <cell r="FP97"/>
          <cell r="FQ97"/>
          <cell r="FR97"/>
          <cell r="FS97"/>
          <cell r="FT97"/>
          <cell r="FU97"/>
          <cell r="FV97"/>
          <cell r="FW97"/>
          <cell r="FX97"/>
          <cell r="FY97"/>
          <cell r="FZ97"/>
          <cell r="GK97"/>
          <cell r="GL97"/>
          <cell r="GM97"/>
          <cell r="GN97"/>
          <cell r="GO97"/>
          <cell r="GP97"/>
          <cell r="GQ97"/>
          <cell r="GR97"/>
          <cell r="GS97"/>
          <cell r="GT97"/>
          <cell r="GU97"/>
          <cell r="HF97"/>
          <cell r="HG97"/>
          <cell r="HH97"/>
          <cell r="HI97"/>
          <cell r="HJ97"/>
          <cell r="HK97"/>
          <cell r="HL97"/>
          <cell r="HM97"/>
          <cell r="HN97"/>
          <cell r="HO97"/>
          <cell r="HP97"/>
          <cell r="IA97"/>
          <cell r="IB97"/>
          <cell r="IC97"/>
          <cell r="ID97"/>
          <cell r="IE97"/>
          <cell r="IF97"/>
          <cell r="IG97"/>
          <cell r="IH97"/>
          <cell r="II97"/>
          <cell r="IJ97"/>
          <cell r="IK97"/>
          <cell r="IV97"/>
          <cell r="IW97"/>
          <cell r="IX97"/>
          <cell r="IY97"/>
          <cell r="IZ97"/>
          <cell r="JA97"/>
          <cell r="JB97"/>
          <cell r="JC97"/>
          <cell r="JD97"/>
          <cell r="JE97"/>
          <cell r="JF97"/>
          <cell r="JQ97"/>
          <cell r="JR97"/>
          <cell r="JS97"/>
          <cell r="JT97"/>
          <cell r="JU97"/>
          <cell r="JV97"/>
          <cell r="JW97"/>
          <cell r="JX97"/>
          <cell r="JY97"/>
          <cell r="JZ97"/>
          <cell r="KA97"/>
          <cell r="KL97"/>
          <cell r="KM97"/>
          <cell r="KN97"/>
          <cell r="KO97"/>
          <cell r="KP97"/>
          <cell r="KQ97"/>
          <cell r="KR97"/>
          <cell r="KS97"/>
          <cell r="KT97"/>
          <cell r="KU97"/>
          <cell r="KV97"/>
          <cell r="LG97"/>
          <cell r="LH97"/>
          <cell r="LI97"/>
          <cell r="LJ97"/>
          <cell r="LK97"/>
          <cell r="LL97"/>
          <cell r="LM97"/>
          <cell r="LN97"/>
          <cell r="LO97"/>
          <cell r="LP97"/>
          <cell r="LQ97"/>
        </row>
        <row r="98">
          <cell r="A98" t="str">
            <v/>
          </cell>
          <cell r="B98"/>
          <cell r="C98"/>
          <cell r="N98"/>
          <cell r="Y98"/>
          <cell r="Z98"/>
          <cell r="AA98"/>
          <cell r="AI98"/>
          <cell r="AT98"/>
          <cell r="AU98"/>
          <cell r="AV98"/>
          <cell r="BD98"/>
          <cell r="BO98"/>
          <cell r="BP98"/>
          <cell r="BQ98"/>
          <cell r="BY98"/>
          <cell r="CJ98"/>
          <cell r="CK98"/>
          <cell r="CL98"/>
          <cell r="CT98"/>
          <cell r="DE98"/>
          <cell r="DF98"/>
          <cell r="DG98"/>
          <cell r="DO98"/>
          <cell r="DZ98"/>
          <cell r="EA98"/>
          <cell r="EB98"/>
          <cell r="EJ98"/>
          <cell r="EU98"/>
          <cell r="EV98"/>
          <cell r="EW98"/>
          <cell r="FE98"/>
          <cell r="FP98"/>
          <cell r="FQ98"/>
          <cell r="FR98"/>
          <cell r="FZ98"/>
          <cell r="GK98"/>
          <cell r="GL98"/>
          <cell r="GM98"/>
          <cell r="GU98"/>
          <cell r="HF98"/>
          <cell r="HG98"/>
          <cell r="HH98"/>
          <cell r="HP98"/>
          <cell r="IA98"/>
          <cell r="IB98"/>
          <cell r="IC98"/>
          <cell r="IK98"/>
          <cell r="IV98"/>
          <cell r="IW98"/>
          <cell r="IX98"/>
          <cell r="JF98"/>
          <cell r="JQ98"/>
          <cell r="JR98"/>
          <cell r="JS98"/>
          <cell r="KA98"/>
          <cell r="KL98"/>
          <cell r="KM98"/>
          <cell r="KN98"/>
          <cell r="KV98"/>
          <cell r="LG98"/>
          <cell r="LH98"/>
          <cell r="LI98"/>
          <cell r="LQ98"/>
        </row>
        <row r="99">
          <cell r="A99" t="str">
            <v/>
          </cell>
          <cell r="B99"/>
          <cell r="C99"/>
          <cell r="N99"/>
          <cell r="Y99"/>
          <cell r="Z99"/>
          <cell r="AA99"/>
          <cell r="AI99"/>
          <cell r="AT99"/>
          <cell r="AU99"/>
          <cell r="AV99"/>
          <cell r="BD99"/>
          <cell r="BO99"/>
          <cell r="BP99"/>
          <cell r="BQ99"/>
          <cell r="BY99"/>
          <cell r="CJ99"/>
          <cell r="CK99"/>
          <cell r="CL99"/>
          <cell r="CT99"/>
          <cell r="DE99"/>
          <cell r="DF99"/>
          <cell r="DG99"/>
          <cell r="DO99"/>
          <cell r="DZ99"/>
          <cell r="EA99"/>
          <cell r="EB99"/>
          <cell r="EJ99"/>
          <cell r="EU99"/>
          <cell r="EV99"/>
          <cell r="EW99"/>
          <cell r="FE99"/>
          <cell r="FP99"/>
          <cell r="FQ99"/>
          <cell r="FR99"/>
          <cell r="FZ99"/>
          <cell r="GK99"/>
          <cell r="GL99"/>
          <cell r="GM99"/>
          <cell r="GU99"/>
          <cell r="HF99"/>
          <cell r="HG99"/>
          <cell r="HH99"/>
          <cell r="HP99"/>
          <cell r="IA99"/>
          <cell r="IB99"/>
          <cell r="IC99"/>
          <cell r="IK99"/>
          <cell r="IV99"/>
          <cell r="IW99"/>
          <cell r="IX99"/>
          <cell r="JF99"/>
          <cell r="JQ99"/>
          <cell r="JR99"/>
          <cell r="JS99"/>
          <cell r="KA99"/>
          <cell r="KL99"/>
          <cell r="KM99"/>
          <cell r="KN99"/>
          <cell r="KV99"/>
          <cell r="LG99"/>
          <cell r="LH99"/>
          <cell r="LI99"/>
          <cell r="LQ99"/>
        </row>
        <row r="100">
          <cell r="A100" t="str">
            <v/>
          </cell>
          <cell r="B100"/>
          <cell r="C100"/>
          <cell r="N100"/>
          <cell r="Y100"/>
          <cell r="Z100"/>
          <cell r="AA100"/>
          <cell r="AI100"/>
          <cell r="AT100"/>
          <cell r="AU100"/>
          <cell r="AV100"/>
          <cell r="BD100"/>
          <cell r="BO100"/>
          <cell r="BP100"/>
          <cell r="BQ100"/>
          <cell r="BY100"/>
          <cell r="CJ100"/>
          <cell r="CK100"/>
          <cell r="CL100"/>
          <cell r="CT100"/>
          <cell r="DE100"/>
          <cell r="DF100"/>
          <cell r="DG100"/>
          <cell r="DO100"/>
          <cell r="DZ100"/>
          <cell r="EA100"/>
          <cell r="EB100"/>
          <cell r="EJ100"/>
          <cell r="EU100"/>
          <cell r="EV100"/>
          <cell r="EW100"/>
          <cell r="FE100"/>
          <cell r="FP100"/>
          <cell r="FQ100"/>
          <cell r="FR100"/>
          <cell r="FZ100"/>
          <cell r="GK100"/>
          <cell r="GL100"/>
          <cell r="GM100"/>
          <cell r="GU100"/>
          <cell r="HF100"/>
          <cell r="HG100"/>
          <cell r="HH100"/>
          <cell r="HP100"/>
          <cell r="IA100"/>
          <cell r="IB100"/>
          <cell r="IC100"/>
          <cell r="IK100"/>
          <cell r="IV100"/>
          <cell r="IW100"/>
          <cell r="IX100"/>
          <cell r="JF100"/>
          <cell r="JQ100"/>
          <cell r="JR100"/>
          <cell r="JS100"/>
          <cell r="KA100"/>
          <cell r="KL100"/>
          <cell r="KM100"/>
          <cell r="KN100"/>
          <cell r="KV100"/>
          <cell r="LG100"/>
          <cell r="LH100"/>
          <cell r="LI100"/>
          <cell r="LQ100"/>
        </row>
        <row r="101">
          <cell r="A101" t="str">
            <v/>
          </cell>
          <cell r="B101"/>
          <cell r="C101"/>
          <cell r="N101"/>
          <cell r="Y101"/>
          <cell r="Z101"/>
          <cell r="AA101"/>
          <cell r="AI101"/>
          <cell r="AT101"/>
          <cell r="AU101"/>
          <cell r="AV101"/>
          <cell r="BD101"/>
          <cell r="BO101"/>
          <cell r="BP101"/>
          <cell r="BQ101"/>
          <cell r="BY101"/>
          <cell r="CJ101"/>
          <cell r="CK101"/>
          <cell r="CL101"/>
          <cell r="CT101"/>
          <cell r="DE101"/>
          <cell r="DF101"/>
          <cell r="DG101"/>
          <cell r="DO101"/>
          <cell r="DZ101"/>
          <cell r="EA101"/>
          <cell r="EB101"/>
          <cell r="EJ101"/>
          <cell r="EU101"/>
          <cell r="EV101"/>
          <cell r="EW101"/>
          <cell r="FE101"/>
          <cell r="FP101"/>
          <cell r="FQ101"/>
          <cell r="FR101"/>
          <cell r="FZ101"/>
          <cell r="GK101"/>
          <cell r="GL101"/>
          <cell r="GM101"/>
          <cell r="GU101"/>
          <cell r="HF101"/>
          <cell r="HG101"/>
          <cell r="HH101"/>
          <cell r="HP101"/>
          <cell r="IA101"/>
          <cell r="IB101"/>
          <cell r="IC101"/>
          <cell r="IK101"/>
          <cell r="IV101"/>
          <cell r="IW101"/>
          <cell r="IX101"/>
          <cell r="JF101"/>
          <cell r="JQ101"/>
          <cell r="JR101"/>
          <cell r="JS101"/>
          <cell r="KA101"/>
          <cell r="KL101"/>
          <cell r="KM101"/>
          <cell r="KN101"/>
          <cell r="KV101"/>
          <cell r="LG101"/>
          <cell r="LH101"/>
          <cell r="LI101"/>
          <cell r="LQ101"/>
        </row>
        <row r="102">
          <cell r="A102" t="str">
            <v/>
          </cell>
          <cell r="B102"/>
          <cell r="C102"/>
          <cell r="N102"/>
          <cell r="Y102"/>
          <cell r="Z102"/>
          <cell r="AA102"/>
          <cell r="AI102"/>
          <cell r="AT102"/>
          <cell r="AU102"/>
          <cell r="AV102"/>
          <cell r="BD102"/>
          <cell r="BO102"/>
          <cell r="BP102"/>
          <cell r="BQ102"/>
          <cell r="BY102"/>
          <cell r="CJ102"/>
          <cell r="CK102"/>
          <cell r="CL102"/>
          <cell r="CT102"/>
          <cell r="DE102"/>
          <cell r="DF102"/>
          <cell r="DG102"/>
          <cell r="DO102"/>
          <cell r="DZ102"/>
          <cell r="EA102"/>
          <cell r="EB102"/>
          <cell r="EJ102"/>
          <cell r="EU102"/>
          <cell r="EV102"/>
          <cell r="EW102"/>
          <cell r="FE102"/>
          <cell r="FP102"/>
          <cell r="FQ102"/>
          <cell r="FR102"/>
          <cell r="FZ102"/>
          <cell r="GK102"/>
          <cell r="GL102"/>
          <cell r="GM102"/>
          <cell r="GU102"/>
          <cell r="HF102"/>
          <cell r="HG102"/>
          <cell r="HH102"/>
          <cell r="HP102"/>
          <cell r="IA102"/>
          <cell r="IB102"/>
          <cell r="IC102"/>
          <cell r="IK102"/>
          <cell r="IV102"/>
          <cell r="IW102"/>
          <cell r="IX102"/>
          <cell r="JF102"/>
          <cell r="JQ102"/>
          <cell r="JR102"/>
          <cell r="JS102"/>
          <cell r="KA102"/>
          <cell r="KL102"/>
          <cell r="KM102"/>
          <cell r="KN102"/>
          <cell r="KV102"/>
          <cell r="LG102"/>
          <cell r="LH102"/>
          <cell r="LI102"/>
          <cell r="LQ102"/>
        </row>
        <row r="103">
          <cell r="A103" t="str">
            <v/>
          </cell>
          <cell r="B103"/>
          <cell r="C103"/>
          <cell r="N103"/>
          <cell r="Y103"/>
          <cell r="Z103"/>
          <cell r="AA103"/>
          <cell r="AI103"/>
          <cell r="AT103"/>
          <cell r="AU103"/>
          <cell r="AV103"/>
          <cell r="BD103"/>
          <cell r="BO103"/>
          <cell r="BP103"/>
          <cell r="BQ103"/>
          <cell r="BY103"/>
          <cell r="CJ103"/>
          <cell r="CK103"/>
          <cell r="CL103"/>
          <cell r="CT103"/>
          <cell r="DE103"/>
          <cell r="DF103"/>
          <cell r="DG103"/>
          <cell r="DO103"/>
          <cell r="DZ103"/>
          <cell r="EA103"/>
          <cell r="EB103"/>
          <cell r="EJ103"/>
          <cell r="EU103"/>
          <cell r="EV103"/>
          <cell r="EW103"/>
          <cell r="FE103"/>
          <cell r="FP103"/>
          <cell r="FQ103"/>
          <cell r="FR103"/>
          <cell r="FZ103"/>
          <cell r="GK103"/>
          <cell r="GL103"/>
          <cell r="GM103"/>
          <cell r="GU103"/>
          <cell r="HF103"/>
          <cell r="HG103"/>
          <cell r="HH103"/>
          <cell r="HP103"/>
          <cell r="IA103"/>
          <cell r="IB103"/>
          <cell r="IC103"/>
          <cell r="IK103"/>
          <cell r="IV103"/>
          <cell r="IW103"/>
          <cell r="IX103"/>
          <cell r="JF103"/>
          <cell r="JQ103"/>
          <cell r="JR103"/>
          <cell r="JS103"/>
          <cell r="KA103"/>
          <cell r="KL103"/>
          <cell r="KM103"/>
          <cell r="KN103"/>
          <cell r="KV103"/>
          <cell r="LG103"/>
          <cell r="LH103"/>
          <cell r="LI103"/>
          <cell r="LQ103"/>
        </row>
        <row r="104">
          <cell r="A104" t="str">
            <v/>
          </cell>
          <cell r="B104"/>
          <cell r="C104"/>
          <cell r="N104"/>
          <cell r="Y104"/>
          <cell r="Z104"/>
          <cell r="AA104"/>
          <cell r="AI104"/>
          <cell r="AT104"/>
          <cell r="AU104"/>
          <cell r="AV104"/>
          <cell r="BD104"/>
          <cell r="BO104"/>
          <cell r="BP104"/>
          <cell r="BQ104"/>
          <cell r="BY104"/>
          <cell r="CJ104"/>
          <cell r="CK104"/>
          <cell r="CL104"/>
          <cell r="CT104"/>
          <cell r="DE104"/>
          <cell r="DF104"/>
          <cell r="DG104"/>
          <cell r="DO104"/>
          <cell r="DZ104"/>
          <cell r="EA104"/>
          <cell r="EB104"/>
          <cell r="EJ104"/>
          <cell r="EU104"/>
          <cell r="EV104"/>
          <cell r="EW104"/>
          <cell r="FE104"/>
          <cell r="FP104"/>
          <cell r="FQ104"/>
          <cell r="FR104"/>
          <cell r="FZ104"/>
          <cell r="GK104"/>
          <cell r="GL104"/>
          <cell r="GM104"/>
          <cell r="GU104"/>
          <cell r="HF104"/>
          <cell r="HG104"/>
          <cell r="HH104"/>
          <cell r="HP104"/>
          <cell r="IA104"/>
          <cell r="IB104"/>
          <cell r="IC104"/>
          <cell r="IK104"/>
          <cell r="IV104"/>
          <cell r="IW104"/>
          <cell r="IX104"/>
          <cell r="JF104"/>
          <cell r="JQ104"/>
          <cell r="JR104"/>
          <cell r="JS104"/>
          <cell r="KA104"/>
          <cell r="KL104"/>
          <cell r="KM104"/>
          <cell r="KN104"/>
          <cell r="KV104"/>
          <cell r="LG104"/>
          <cell r="LH104"/>
          <cell r="LI104"/>
          <cell r="LQ104"/>
        </row>
        <row r="105">
          <cell r="A105" t="str">
            <v/>
          </cell>
          <cell r="B105"/>
          <cell r="C105"/>
          <cell r="N105"/>
          <cell r="Y105"/>
          <cell r="Z105"/>
          <cell r="AA105"/>
          <cell r="AI105"/>
          <cell r="AT105"/>
          <cell r="AU105"/>
          <cell r="AV105"/>
          <cell r="BD105"/>
          <cell r="BO105"/>
          <cell r="BP105"/>
          <cell r="BQ105"/>
          <cell r="BY105"/>
          <cell r="CJ105"/>
          <cell r="CK105"/>
          <cell r="CL105"/>
          <cell r="CT105"/>
          <cell r="DE105"/>
          <cell r="DF105"/>
          <cell r="DG105"/>
          <cell r="DO105"/>
          <cell r="DZ105"/>
          <cell r="EA105"/>
          <cell r="EB105"/>
          <cell r="EJ105"/>
          <cell r="EU105"/>
          <cell r="EV105"/>
          <cell r="EW105"/>
          <cell r="FE105"/>
          <cell r="FP105"/>
          <cell r="FQ105"/>
          <cell r="FR105"/>
          <cell r="FZ105"/>
          <cell r="GK105"/>
          <cell r="GL105"/>
          <cell r="GM105"/>
          <cell r="GU105"/>
          <cell r="HF105"/>
          <cell r="HG105"/>
          <cell r="HH105"/>
          <cell r="HP105"/>
          <cell r="IA105"/>
          <cell r="IB105"/>
          <cell r="IC105"/>
          <cell r="IK105"/>
          <cell r="IV105"/>
          <cell r="IW105"/>
          <cell r="IX105"/>
          <cell r="JF105"/>
          <cell r="JQ105"/>
          <cell r="JR105"/>
          <cell r="JS105"/>
          <cell r="KA105"/>
          <cell r="KL105"/>
          <cell r="KM105"/>
          <cell r="KN105"/>
          <cell r="KV105"/>
          <cell r="LG105"/>
          <cell r="LH105"/>
          <cell r="LI105"/>
          <cell r="LQ105"/>
        </row>
        <row r="106">
          <cell r="A106" t="str">
            <v/>
          </cell>
          <cell r="B106"/>
          <cell r="C106"/>
          <cell r="N106"/>
          <cell r="Y106"/>
          <cell r="Z106"/>
          <cell r="AA106"/>
          <cell r="AI106"/>
          <cell r="AT106"/>
          <cell r="AU106"/>
          <cell r="AV106"/>
          <cell r="BD106"/>
          <cell r="BO106"/>
          <cell r="BP106"/>
          <cell r="BQ106"/>
          <cell r="BY106"/>
          <cell r="CJ106"/>
          <cell r="CK106"/>
          <cell r="CL106"/>
          <cell r="CT106"/>
          <cell r="DE106"/>
          <cell r="DF106"/>
          <cell r="DG106"/>
          <cell r="DO106"/>
          <cell r="DZ106"/>
          <cell r="EA106"/>
          <cell r="EB106"/>
          <cell r="EJ106"/>
          <cell r="EU106"/>
          <cell r="EV106"/>
          <cell r="EW106"/>
          <cell r="FE106"/>
          <cell r="FP106"/>
          <cell r="FQ106"/>
          <cell r="FR106"/>
          <cell r="FZ106"/>
          <cell r="GK106"/>
          <cell r="GL106"/>
          <cell r="GM106"/>
          <cell r="GU106"/>
          <cell r="HF106"/>
          <cell r="HG106"/>
          <cell r="HH106"/>
          <cell r="HP106"/>
          <cell r="IA106"/>
          <cell r="IB106"/>
          <cell r="IC106"/>
          <cell r="IK106"/>
          <cell r="IV106"/>
          <cell r="IW106"/>
          <cell r="IX106"/>
          <cell r="JF106"/>
          <cell r="JQ106"/>
          <cell r="JR106"/>
          <cell r="JS106"/>
          <cell r="KA106"/>
          <cell r="KL106"/>
          <cell r="KM106"/>
          <cell r="KN106"/>
          <cell r="KV106"/>
          <cell r="LG106"/>
          <cell r="LH106"/>
          <cell r="LI106"/>
          <cell r="LQ106"/>
        </row>
        <row r="107">
          <cell r="A107" t="str">
            <v/>
          </cell>
          <cell r="B107"/>
          <cell r="C107"/>
          <cell r="N107"/>
          <cell r="Y107"/>
          <cell r="Z107"/>
          <cell r="AA107"/>
          <cell r="AI107"/>
          <cell r="AT107"/>
          <cell r="AU107"/>
          <cell r="AV107"/>
          <cell r="BD107"/>
          <cell r="BO107"/>
          <cell r="BP107"/>
          <cell r="BQ107"/>
          <cell r="BY107"/>
          <cell r="CJ107"/>
          <cell r="CK107"/>
          <cell r="CL107"/>
          <cell r="CT107"/>
          <cell r="DE107"/>
          <cell r="DF107"/>
          <cell r="DG107"/>
          <cell r="DO107"/>
          <cell r="DZ107"/>
          <cell r="EA107"/>
          <cell r="EB107"/>
          <cell r="EJ107"/>
          <cell r="EU107"/>
          <cell r="EV107"/>
          <cell r="EW107"/>
          <cell r="FE107"/>
          <cell r="FP107"/>
          <cell r="FQ107"/>
          <cell r="FR107"/>
          <cell r="FZ107"/>
          <cell r="GK107"/>
          <cell r="GL107"/>
          <cell r="GM107"/>
          <cell r="GU107"/>
          <cell r="HF107"/>
          <cell r="HG107"/>
          <cell r="HH107"/>
          <cell r="HP107"/>
          <cell r="IA107"/>
          <cell r="IB107"/>
          <cell r="IC107"/>
          <cell r="IK107"/>
          <cell r="IV107"/>
          <cell r="IW107"/>
          <cell r="IX107"/>
          <cell r="JF107"/>
          <cell r="JQ107"/>
          <cell r="JR107"/>
          <cell r="JS107"/>
          <cell r="KA107"/>
          <cell r="KL107"/>
          <cell r="KM107"/>
          <cell r="KN107"/>
          <cell r="KV107"/>
          <cell r="LG107"/>
          <cell r="LH107"/>
          <cell r="LI107"/>
          <cell r="LQ107"/>
        </row>
        <row r="108">
          <cell r="A108" t="str">
            <v/>
          </cell>
          <cell r="B108"/>
          <cell r="C108"/>
          <cell r="N108"/>
          <cell r="Y108"/>
          <cell r="Z108"/>
          <cell r="AA108"/>
          <cell r="AI108"/>
          <cell r="AT108"/>
          <cell r="AU108"/>
          <cell r="AV108"/>
          <cell r="BD108"/>
          <cell r="BO108"/>
          <cell r="BP108"/>
          <cell r="BQ108"/>
          <cell r="BY108"/>
          <cell r="CJ108"/>
          <cell r="CK108"/>
          <cell r="CL108"/>
          <cell r="CT108"/>
          <cell r="DE108"/>
          <cell r="DF108"/>
          <cell r="DG108"/>
          <cell r="DO108"/>
          <cell r="DZ108"/>
          <cell r="EA108"/>
          <cell r="EB108"/>
          <cell r="EJ108"/>
          <cell r="EU108"/>
          <cell r="EV108"/>
          <cell r="EW108"/>
          <cell r="FE108"/>
          <cell r="FP108"/>
          <cell r="FQ108"/>
          <cell r="FR108"/>
          <cell r="FZ108"/>
          <cell r="GK108"/>
          <cell r="GL108"/>
          <cell r="GM108"/>
          <cell r="GU108"/>
          <cell r="HF108"/>
          <cell r="HG108"/>
          <cell r="HH108"/>
          <cell r="HP108"/>
          <cell r="IA108"/>
          <cell r="IB108"/>
          <cell r="IC108"/>
          <cell r="IK108"/>
          <cell r="IV108"/>
          <cell r="IW108"/>
          <cell r="IX108"/>
          <cell r="JF108"/>
          <cell r="JQ108"/>
          <cell r="JR108"/>
          <cell r="JS108"/>
          <cell r="KA108"/>
          <cell r="KL108"/>
          <cell r="KM108"/>
          <cell r="KN108"/>
          <cell r="KV108"/>
          <cell r="LG108"/>
          <cell r="LH108"/>
          <cell r="LI108"/>
          <cell r="LQ108"/>
        </row>
        <row r="109">
          <cell r="A109" t="str">
            <v/>
          </cell>
          <cell r="B109"/>
          <cell r="C109"/>
          <cell r="N109"/>
          <cell r="Y109"/>
          <cell r="Z109"/>
          <cell r="AA109"/>
          <cell r="AI109"/>
          <cell r="AT109"/>
          <cell r="AU109"/>
          <cell r="AV109"/>
          <cell r="BD109"/>
          <cell r="BO109"/>
          <cell r="BP109"/>
          <cell r="BQ109"/>
          <cell r="BY109"/>
          <cell r="CJ109"/>
          <cell r="CK109"/>
          <cell r="CL109"/>
          <cell r="CT109"/>
          <cell r="DE109"/>
          <cell r="DF109"/>
          <cell r="DG109"/>
          <cell r="DO109"/>
          <cell r="DZ109"/>
          <cell r="EA109"/>
          <cell r="EB109"/>
          <cell r="EJ109"/>
          <cell r="EU109"/>
          <cell r="EV109"/>
          <cell r="EW109"/>
          <cell r="FE109"/>
          <cell r="FP109"/>
          <cell r="FQ109"/>
          <cell r="FR109"/>
          <cell r="FZ109"/>
          <cell r="GK109"/>
          <cell r="GL109"/>
          <cell r="GM109"/>
          <cell r="GU109"/>
          <cell r="HF109"/>
          <cell r="HG109"/>
          <cell r="HH109"/>
          <cell r="HP109"/>
          <cell r="IA109"/>
          <cell r="IB109"/>
          <cell r="IC109"/>
          <cell r="IK109"/>
          <cell r="IV109"/>
          <cell r="IW109"/>
          <cell r="IX109"/>
          <cell r="JF109"/>
          <cell r="JQ109"/>
          <cell r="JR109"/>
          <cell r="JS109"/>
          <cell r="KA109"/>
          <cell r="KL109"/>
          <cell r="KM109"/>
          <cell r="KN109"/>
          <cell r="KV109"/>
          <cell r="LG109"/>
          <cell r="LH109"/>
          <cell r="LI109"/>
          <cell r="LQ109"/>
        </row>
        <row r="110">
          <cell r="A110" t="str">
            <v/>
          </cell>
          <cell r="B110"/>
          <cell r="C110"/>
          <cell r="N110"/>
          <cell r="Y110"/>
          <cell r="Z110"/>
          <cell r="AA110"/>
          <cell r="AI110"/>
          <cell r="AT110"/>
          <cell r="AU110"/>
          <cell r="AV110"/>
          <cell r="BD110"/>
          <cell r="BO110"/>
          <cell r="BP110"/>
          <cell r="BQ110"/>
          <cell r="BY110"/>
          <cell r="CJ110"/>
          <cell r="CK110"/>
          <cell r="CL110"/>
          <cell r="CT110"/>
          <cell r="DE110"/>
          <cell r="DF110"/>
          <cell r="DG110"/>
          <cell r="DO110"/>
          <cell r="DZ110"/>
          <cell r="EA110"/>
          <cell r="EB110"/>
          <cell r="EJ110"/>
          <cell r="EU110"/>
          <cell r="EV110"/>
          <cell r="EW110"/>
          <cell r="FE110"/>
          <cell r="FP110"/>
          <cell r="FQ110"/>
          <cell r="FR110"/>
          <cell r="FZ110"/>
          <cell r="GK110"/>
          <cell r="GL110"/>
          <cell r="GM110"/>
          <cell r="GU110"/>
          <cell r="HF110"/>
          <cell r="HG110"/>
          <cell r="HH110"/>
          <cell r="HP110"/>
          <cell r="IA110"/>
          <cell r="IB110"/>
          <cell r="IC110"/>
          <cell r="IK110"/>
          <cell r="IV110"/>
          <cell r="IW110"/>
          <cell r="IX110"/>
          <cell r="JF110"/>
          <cell r="JQ110"/>
          <cell r="JR110"/>
          <cell r="JS110"/>
          <cell r="KA110"/>
          <cell r="KL110"/>
          <cell r="KM110"/>
          <cell r="KN110"/>
          <cell r="KV110"/>
          <cell r="LG110"/>
          <cell r="LH110"/>
          <cell r="LI110"/>
          <cell r="LQ110"/>
        </row>
        <row r="111">
          <cell r="A111" t="str">
            <v/>
          </cell>
          <cell r="B111"/>
          <cell r="C111"/>
          <cell r="N111"/>
          <cell r="Y111"/>
          <cell r="Z111"/>
          <cell r="AA111"/>
          <cell r="AI111"/>
          <cell r="AT111"/>
          <cell r="AU111"/>
          <cell r="AV111"/>
          <cell r="BD111"/>
          <cell r="BO111"/>
          <cell r="BP111"/>
          <cell r="BQ111"/>
          <cell r="BY111"/>
          <cell r="CJ111"/>
          <cell r="CK111"/>
          <cell r="CL111"/>
          <cell r="CT111"/>
          <cell r="DE111"/>
          <cell r="DF111"/>
          <cell r="DG111"/>
          <cell r="DO111"/>
          <cell r="DZ111"/>
          <cell r="EA111"/>
          <cell r="EB111"/>
          <cell r="EJ111"/>
          <cell r="EU111"/>
          <cell r="EV111"/>
          <cell r="EW111"/>
          <cell r="FE111"/>
          <cell r="FP111"/>
          <cell r="FQ111"/>
          <cell r="FR111"/>
          <cell r="FZ111"/>
          <cell r="GK111"/>
          <cell r="GL111"/>
          <cell r="GM111"/>
          <cell r="GU111"/>
          <cell r="HF111"/>
          <cell r="HG111"/>
          <cell r="HH111"/>
          <cell r="HP111"/>
          <cell r="IA111"/>
          <cell r="IB111"/>
          <cell r="IC111"/>
          <cell r="IK111"/>
          <cell r="IV111"/>
          <cell r="IW111"/>
          <cell r="IX111"/>
          <cell r="JF111"/>
          <cell r="JQ111"/>
          <cell r="JR111"/>
          <cell r="JS111"/>
          <cell r="KA111"/>
          <cell r="KL111"/>
          <cell r="KM111"/>
          <cell r="KN111"/>
          <cell r="KV111"/>
          <cell r="LG111"/>
          <cell r="LH111"/>
          <cell r="LI111"/>
          <cell r="LQ111"/>
        </row>
        <row r="112">
          <cell r="A112" t="str">
            <v/>
          </cell>
          <cell r="B112"/>
          <cell r="C112"/>
          <cell r="N112"/>
          <cell r="Y112"/>
          <cell r="Z112"/>
          <cell r="AA112"/>
          <cell r="AI112"/>
          <cell r="AT112"/>
          <cell r="AU112"/>
          <cell r="AV112"/>
          <cell r="BD112"/>
          <cell r="BO112"/>
          <cell r="BP112"/>
          <cell r="BQ112"/>
          <cell r="BY112"/>
          <cell r="CJ112"/>
          <cell r="CK112"/>
          <cell r="CL112"/>
          <cell r="CT112"/>
          <cell r="DE112"/>
          <cell r="DF112"/>
          <cell r="DG112"/>
          <cell r="DO112"/>
          <cell r="DZ112"/>
          <cell r="EA112"/>
          <cell r="EB112"/>
          <cell r="EJ112"/>
          <cell r="EU112"/>
          <cell r="EV112"/>
          <cell r="EW112"/>
          <cell r="FE112"/>
          <cell r="FP112"/>
          <cell r="FQ112"/>
          <cell r="FR112"/>
          <cell r="FZ112"/>
          <cell r="GK112"/>
          <cell r="GL112"/>
          <cell r="GM112"/>
          <cell r="GU112"/>
          <cell r="HF112"/>
          <cell r="HG112"/>
          <cell r="HH112"/>
          <cell r="HP112"/>
          <cell r="IA112"/>
          <cell r="IB112"/>
          <cell r="IC112"/>
          <cell r="IK112"/>
          <cell r="IV112"/>
          <cell r="IW112"/>
          <cell r="IX112"/>
          <cell r="JF112"/>
          <cell r="JQ112"/>
          <cell r="JR112"/>
          <cell r="JS112"/>
          <cell r="KA112"/>
          <cell r="KL112"/>
          <cell r="KM112"/>
          <cell r="KN112"/>
          <cell r="KV112"/>
          <cell r="LG112"/>
          <cell r="LH112"/>
          <cell r="LI112"/>
          <cell r="LQ112"/>
        </row>
        <row r="113">
          <cell r="A113" t="str">
            <v/>
          </cell>
          <cell r="B113"/>
          <cell r="C113"/>
          <cell r="N113"/>
          <cell r="Y113"/>
          <cell r="Z113"/>
          <cell r="AA113"/>
          <cell r="AI113"/>
          <cell r="AT113"/>
          <cell r="AU113"/>
          <cell r="AV113"/>
          <cell r="BD113"/>
          <cell r="BO113"/>
          <cell r="BP113"/>
          <cell r="BQ113"/>
          <cell r="BY113"/>
          <cell r="CJ113"/>
          <cell r="CK113"/>
          <cell r="CL113"/>
          <cell r="CT113"/>
          <cell r="DE113"/>
          <cell r="DF113"/>
          <cell r="DG113"/>
          <cell r="DO113"/>
          <cell r="DZ113"/>
          <cell r="EA113"/>
          <cell r="EB113"/>
          <cell r="EJ113"/>
          <cell r="EU113"/>
          <cell r="EV113"/>
          <cell r="EW113"/>
          <cell r="FE113"/>
          <cell r="FP113"/>
          <cell r="FQ113"/>
          <cell r="FR113"/>
          <cell r="FZ113"/>
          <cell r="GK113"/>
          <cell r="GL113"/>
          <cell r="GM113"/>
          <cell r="GU113"/>
          <cell r="HF113"/>
          <cell r="HG113"/>
          <cell r="HH113"/>
          <cell r="HP113"/>
          <cell r="IA113"/>
          <cell r="IB113"/>
          <cell r="IC113"/>
          <cell r="IK113"/>
          <cell r="IV113"/>
          <cell r="IW113"/>
          <cell r="IX113"/>
          <cell r="JF113"/>
          <cell r="JQ113"/>
          <cell r="JR113"/>
          <cell r="JS113"/>
          <cell r="KA113"/>
          <cell r="KL113"/>
          <cell r="KM113"/>
          <cell r="KN113"/>
          <cell r="KV113"/>
          <cell r="LG113"/>
          <cell r="LH113"/>
          <cell r="LI113"/>
          <cell r="LQ113"/>
        </row>
        <row r="114">
          <cell r="A114" t="str">
            <v/>
          </cell>
          <cell r="B114"/>
          <cell r="C114"/>
          <cell r="N114"/>
          <cell r="Y114"/>
          <cell r="Z114"/>
          <cell r="AA114"/>
          <cell r="AI114"/>
          <cell r="AT114"/>
          <cell r="AU114"/>
          <cell r="AV114"/>
          <cell r="BD114"/>
          <cell r="BO114"/>
          <cell r="BP114"/>
          <cell r="BQ114"/>
          <cell r="BY114"/>
          <cell r="CJ114"/>
          <cell r="CK114"/>
          <cell r="CL114"/>
          <cell r="CT114"/>
          <cell r="DE114"/>
          <cell r="DF114"/>
          <cell r="DG114"/>
          <cell r="DO114"/>
          <cell r="DZ114"/>
          <cell r="EA114"/>
          <cell r="EB114"/>
          <cell r="EJ114"/>
          <cell r="EU114"/>
          <cell r="EV114"/>
          <cell r="EW114"/>
          <cell r="FE114"/>
          <cell r="FP114"/>
          <cell r="FQ114"/>
          <cell r="FR114"/>
          <cell r="FZ114"/>
          <cell r="GK114"/>
          <cell r="GL114"/>
          <cell r="GM114"/>
          <cell r="GU114"/>
          <cell r="HF114"/>
          <cell r="HG114"/>
          <cell r="HH114"/>
          <cell r="HP114"/>
          <cell r="IA114"/>
          <cell r="IB114"/>
          <cell r="IC114"/>
          <cell r="IK114"/>
          <cell r="IV114"/>
          <cell r="IW114"/>
          <cell r="IX114"/>
          <cell r="JF114"/>
          <cell r="JQ114"/>
          <cell r="JR114"/>
          <cell r="JS114"/>
          <cell r="KA114"/>
          <cell r="KL114"/>
          <cell r="KM114"/>
          <cell r="KN114"/>
          <cell r="KV114"/>
          <cell r="LG114"/>
          <cell r="LH114"/>
          <cell r="LI114"/>
          <cell r="LQ114"/>
        </row>
        <row r="115">
          <cell r="A115" t="str">
            <v/>
          </cell>
          <cell r="B115"/>
          <cell r="C115"/>
          <cell r="N115"/>
          <cell r="Y115"/>
          <cell r="Z115"/>
          <cell r="AA115"/>
          <cell r="AI115"/>
          <cell r="AT115"/>
          <cell r="AU115"/>
          <cell r="AV115"/>
          <cell r="BD115"/>
          <cell r="BO115"/>
          <cell r="BP115"/>
          <cell r="BQ115"/>
          <cell r="BY115"/>
          <cell r="CJ115"/>
          <cell r="CK115"/>
          <cell r="CL115"/>
          <cell r="CT115"/>
          <cell r="DE115"/>
          <cell r="DF115"/>
          <cell r="DG115"/>
          <cell r="DO115"/>
          <cell r="DZ115"/>
          <cell r="EA115"/>
          <cell r="EB115"/>
          <cell r="EJ115"/>
          <cell r="EU115"/>
          <cell r="EV115"/>
          <cell r="EW115"/>
          <cell r="FE115"/>
          <cell r="FP115"/>
          <cell r="FQ115"/>
          <cell r="FR115"/>
          <cell r="FZ115"/>
          <cell r="GK115"/>
          <cell r="GL115"/>
          <cell r="GM115"/>
          <cell r="GU115"/>
          <cell r="HF115"/>
          <cell r="HG115"/>
          <cell r="HH115"/>
          <cell r="HP115"/>
          <cell r="IA115"/>
          <cell r="IB115"/>
          <cell r="IC115"/>
          <cell r="IK115"/>
          <cell r="IV115"/>
          <cell r="IW115"/>
          <cell r="IX115"/>
          <cell r="JF115"/>
          <cell r="JQ115"/>
          <cell r="JR115"/>
          <cell r="JS115"/>
          <cell r="KA115"/>
          <cell r="KL115"/>
          <cell r="KM115"/>
          <cell r="KN115"/>
          <cell r="KV115"/>
          <cell r="LG115"/>
          <cell r="LH115"/>
          <cell r="LI115"/>
          <cell r="LQ115"/>
        </row>
        <row r="116">
          <cell r="A116" t="str">
            <v/>
          </cell>
          <cell r="B116"/>
          <cell r="C116"/>
          <cell r="N116"/>
          <cell r="Y116"/>
          <cell r="Z116"/>
          <cell r="AA116"/>
          <cell r="AI116"/>
          <cell r="AT116"/>
          <cell r="AU116"/>
          <cell r="AV116"/>
          <cell r="BD116"/>
          <cell r="BO116"/>
          <cell r="BP116"/>
          <cell r="BQ116"/>
          <cell r="BY116"/>
          <cell r="CJ116"/>
          <cell r="CK116"/>
          <cell r="CL116"/>
          <cell r="CT116"/>
          <cell r="DE116"/>
          <cell r="DF116"/>
          <cell r="DG116"/>
          <cell r="DO116"/>
          <cell r="DZ116"/>
          <cell r="EA116"/>
          <cell r="EB116"/>
          <cell r="EJ116"/>
          <cell r="EU116"/>
          <cell r="EV116"/>
          <cell r="EW116"/>
          <cell r="FE116"/>
          <cell r="FP116"/>
          <cell r="FQ116"/>
          <cell r="FR116"/>
          <cell r="FZ116"/>
          <cell r="GK116"/>
          <cell r="GL116"/>
          <cell r="GM116"/>
          <cell r="GU116"/>
          <cell r="HF116"/>
          <cell r="HG116"/>
          <cell r="HH116"/>
          <cell r="HP116"/>
          <cell r="IA116"/>
          <cell r="IB116"/>
          <cell r="IC116"/>
          <cell r="IK116"/>
          <cell r="IV116"/>
          <cell r="IW116"/>
          <cell r="IX116"/>
          <cell r="JF116"/>
          <cell r="JQ116"/>
          <cell r="JR116"/>
          <cell r="JS116"/>
          <cell r="KA116"/>
          <cell r="KL116"/>
          <cell r="KM116"/>
          <cell r="KN116"/>
          <cell r="KV116"/>
          <cell r="LG116"/>
          <cell r="LH116"/>
          <cell r="LI116"/>
          <cell r="LQ116"/>
        </row>
        <row r="117">
          <cell r="A117" t="str">
            <v/>
          </cell>
          <cell r="B117"/>
          <cell r="C117"/>
          <cell r="N117"/>
          <cell r="Y117"/>
          <cell r="Z117"/>
          <cell r="AA117"/>
          <cell r="AI117"/>
          <cell r="AT117"/>
          <cell r="AU117"/>
          <cell r="AV117"/>
          <cell r="BD117"/>
          <cell r="BO117"/>
          <cell r="BP117"/>
          <cell r="BQ117"/>
          <cell r="BY117"/>
          <cell r="CJ117"/>
          <cell r="CK117"/>
          <cell r="CL117"/>
          <cell r="CT117"/>
          <cell r="DE117"/>
          <cell r="DF117"/>
          <cell r="DG117"/>
          <cell r="DO117"/>
          <cell r="DZ117"/>
          <cell r="EA117"/>
          <cell r="EB117"/>
          <cell r="EJ117"/>
          <cell r="EU117"/>
          <cell r="EV117"/>
          <cell r="EW117"/>
          <cell r="FE117"/>
          <cell r="FP117"/>
          <cell r="FQ117"/>
          <cell r="FR117"/>
          <cell r="FZ117"/>
          <cell r="GK117"/>
          <cell r="GL117"/>
          <cell r="GM117"/>
          <cell r="GU117"/>
          <cell r="HF117"/>
          <cell r="HG117"/>
          <cell r="HH117"/>
          <cell r="HP117"/>
          <cell r="IA117"/>
          <cell r="IB117"/>
          <cell r="IC117"/>
          <cell r="IK117"/>
          <cell r="IV117"/>
          <cell r="IW117"/>
          <cell r="IX117"/>
          <cell r="JF117"/>
          <cell r="JQ117"/>
          <cell r="JR117"/>
          <cell r="JS117"/>
          <cell r="KA117"/>
          <cell r="KL117"/>
          <cell r="KM117"/>
          <cell r="KN117"/>
          <cell r="KV117"/>
          <cell r="LG117"/>
          <cell r="LH117"/>
          <cell r="LI117"/>
          <cell r="LQ117"/>
        </row>
        <row r="118">
          <cell r="A118" t="str">
            <v/>
          </cell>
          <cell r="B118"/>
          <cell r="C118"/>
          <cell r="N118"/>
          <cell r="Y118"/>
          <cell r="Z118"/>
          <cell r="AA118"/>
          <cell r="AI118"/>
          <cell r="AT118"/>
          <cell r="AU118"/>
          <cell r="AV118"/>
          <cell r="BD118"/>
          <cell r="BO118"/>
          <cell r="BP118"/>
          <cell r="BQ118"/>
          <cell r="BY118"/>
          <cell r="CJ118"/>
          <cell r="CK118"/>
          <cell r="CL118"/>
          <cell r="CT118"/>
          <cell r="DE118"/>
          <cell r="DF118"/>
          <cell r="DG118"/>
          <cell r="DO118"/>
          <cell r="DZ118"/>
          <cell r="EA118"/>
          <cell r="EB118"/>
          <cell r="EJ118"/>
          <cell r="EU118"/>
          <cell r="EV118"/>
          <cell r="EW118"/>
          <cell r="FE118"/>
          <cell r="FP118"/>
          <cell r="FQ118"/>
          <cell r="FR118"/>
          <cell r="FZ118"/>
          <cell r="GK118"/>
          <cell r="GL118"/>
          <cell r="GM118"/>
          <cell r="GU118"/>
          <cell r="HF118"/>
          <cell r="HG118"/>
          <cell r="HH118"/>
          <cell r="HP118"/>
          <cell r="IA118"/>
          <cell r="IB118"/>
          <cell r="IC118"/>
          <cell r="IK118"/>
          <cell r="IV118"/>
          <cell r="IW118"/>
          <cell r="IX118"/>
          <cell r="JF118"/>
          <cell r="JQ118"/>
          <cell r="JR118"/>
          <cell r="JS118"/>
          <cell r="KA118"/>
          <cell r="KL118"/>
          <cell r="KM118"/>
          <cell r="KN118"/>
          <cell r="KV118"/>
          <cell r="LG118"/>
          <cell r="LH118"/>
          <cell r="LI118"/>
          <cell r="LQ118"/>
        </row>
        <row r="119">
          <cell r="A119" t="str">
            <v/>
          </cell>
          <cell r="B119"/>
          <cell r="C119"/>
          <cell r="D119"/>
          <cell r="E119"/>
          <cell r="F119"/>
          <cell r="G119"/>
          <cell r="H119"/>
          <cell r="I119"/>
          <cell r="J119"/>
          <cell r="K119"/>
          <cell r="L119"/>
          <cell r="M119"/>
          <cell r="N119"/>
          <cell r="O119"/>
          <cell r="P119"/>
          <cell r="Q119"/>
          <cell r="R119"/>
          <cell r="S119"/>
          <cell r="T119"/>
          <cell r="U119"/>
          <cell r="V119"/>
          <cell r="W119"/>
          <cell r="X119"/>
          <cell r="Y119"/>
          <cell r="Z119"/>
          <cell r="AA119"/>
          <cell r="AB119"/>
          <cell r="AC119"/>
          <cell r="AD119"/>
          <cell r="AE119"/>
          <cell r="AF119"/>
          <cell r="AG119"/>
          <cell r="AH119"/>
          <cell r="AI119"/>
          <cell r="AJ119"/>
          <cell r="AK119"/>
          <cell r="AL119"/>
          <cell r="AM119"/>
          <cell r="AN119"/>
          <cell r="AO119"/>
          <cell r="AP119"/>
          <cell r="AQ119"/>
          <cell r="AR119"/>
          <cell r="AS119"/>
          <cell r="AT119"/>
          <cell r="AU119"/>
          <cell r="AV119"/>
          <cell r="AW119"/>
          <cell r="AX119"/>
          <cell r="AY119"/>
          <cell r="AZ119"/>
          <cell r="BA119"/>
          <cell r="BB119"/>
          <cell r="BC119"/>
          <cell r="BD119"/>
          <cell r="BE119"/>
          <cell r="BF119"/>
          <cell r="BG119"/>
          <cell r="BH119"/>
          <cell r="BI119"/>
          <cell r="BJ119"/>
          <cell r="BK119"/>
          <cell r="BL119"/>
          <cell r="BM119"/>
          <cell r="BN119"/>
          <cell r="BO119"/>
          <cell r="BP119"/>
          <cell r="BQ119"/>
          <cell r="BR119"/>
          <cell r="BS119"/>
          <cell r="BT119"/>
          <cell r="BU119"/>
          <cell r="BV119"/>
          <cell r="BW119"/>
          <cell r="BX119"/>
          <cell r="BY119"/>
          <cell r="BZ119"/>
          <cell r="CA119"/>
          <cell r="CB119"/>
          <cell r="CC119"/>
          <cell r="CD119"/>
          <cell r="CE119"/>
          <cell r="CF119"/>
          <cell r="CG119"/>
          <cell r="CH119"/>
          <cell r="CI119"/>
          <cell r="CJ119"/>
          <cell r="CK119"/>
          <cell r="CL119"/>
          <cell r="CM119"/>
          <cell r="CN119"/>
          <cell r="CO119"/>
          <cell r="CP119"/>
          <cell r="CQ119"/>
          <cell r="CR119"/>
          <cell r="CS119"/>
          <cell r="CT119"/>
          <cell r="CU119"/>
          <cell r="CV119"/>
          <cell r="CW119"/>
          <cell r="CX119"/>
          <cell r="CY119"/>
          <cell r="CZ119"/>
          <cell r="DA119"/>
          <cell r="DB119"/>
          <cell r="DC119"/>
          <cell r="DD119"/>
          <cell r="DE119"/>
          <cell r="DF119"/>
          <cell r="DG119"/>
          <cell r="DH119"/>
          <cell r="DI119"/>
          <cell r="DJ119"/>
          <cell r="DK119"/>
          <cell r="DL119"/>
          <cell r="DM119"/>
          <cell r="DN119"/>
          <cell r="DO119"/>
          <cell r="DP119"/>
          <cell r="DQ119"/>
          <cell r="DR119"/>
          <cell r="DS119"/>
          <cell r="DT119"/>
          <cell r="DU119"/>
          <cell r="DV119"/>
          <cell r="DW119"/>
          <cell r="DX119"/>
          <cell r="DY119"/>
          <cell r="DZ119"/>
          <cell r="EA119"/>
          <cell r="EB119"/>
          <cell r="EC119"/>
          <cell r="ED119"/>
          <cell r="EE119"/>
          <cell r="EF119"/>
          <cell r="EG119"/>
          <cell r="EH119"/>
          <cell r="EI119"/>
          <cell r="EJ119"/>
          <cell r="EK119"/>
          <cell r="EL119"/>
          <cell r="EM119"/>
          <cell r="EN119"/>
          <cell r="EO119"/>
          <cell r="EP119"/>
          <cell r="EQ119"/>
          <cell r="ER119"/>
          <cell r="ES119"/>
          <cell r="ET119"/>
          <cell r="EU119"/>
          <cell r="EV119"/>
          <cell r="EW119"/>
          <cell r="EX119"/>
          <cell r="EY119"/>
          <cell r="EZ119"/>
          <cell r="FA119"/>
          <cell r="FB119"/>
          <cell r="FC119"/>
          <cell r="FD119"/>
          <cell r="FE119"/>
          <cell r="FF119"/>
          <cell r="FG119"/>
          <cell r="FH119"/>
          <cell r="FI119"/>
          <cell r="FJ119"/>
          <cell r="FK119"/>
          <cell r="FL119"/>
          <cell r="FM119"/>
          <cell r="FN119"/>
          <cell r="FO119"/>
          <cell r="FP119"/>
          <cell r="FQ119"/>
          <cell r="FR119"/>
          <cell r="FS119"/>
          <cell r="FT119"/>
          <cell r="FU119"/>
          <cell r="FV119"/>
          <cell r="FW119"/>
          <cell r="FX119"/>
          <cell r="FY119"/>
          <cell r="FZ119"/>
          <cell r="GA119"/>
          <cell r="GB119"/>
          <cell r="GC119"/>
          <cell r="GD119"/>
          <cell r="GE119"/>
          <cell r="GF119"/>
          <cell r="GG119"/>
          <cell r="GH119"/>
          <cell r="GI119"/>
          <cell r="GJ119"/>
          <cell r="GK119"/>
          <cell r="GL119"/>
          <cell r="GM119"/>
          <cell r="GN119"/>
          <cell r="GO119"/>
          <cell r="GP119"/>
          <cell r="GQ119"/>
          <cell r="GR119"/>
          <cell r="GS119"/>
          <cell r="GT119"/>
          <cell r="GU119"/>
          <cell r="GV119"/>
          <cell r="GW119"/>
          <cell r="GX119"/>
          <cell r="GY119"/>
          <cell r="GZ119"/>
          <cell r="HA119"/>
          <cell r="HB119"/>
          <cell r="HC119"/>
          <cell r="HD119"/>
          <cell r="HE119"/>
          <cell r="HF119"/>
          <cell r="HG119"/>
          <cell r="HH119"/>
          <cell r="HI119"/>
          <cell r="HJ119"/>
          <cell r="HK119"/>
          <cell r="HL119"/>
          <cell r="HM119"/>
          <cell r="HN119"/>
          <cell r="HO119"/>
          <cell r="HP119"/>
          <cell r="HQ119"/>
          <cell r="HR119"/>
          <cell r="HS119"/>
          <cell r="HT119"/>
          <cell r="HU119"/>
          <cell r="HV119"/>
          <cell r="HW119"/>
          <cell r="HX119"/>
          <cell r="HY119"/>
          <cell r="HZ119"/>
          <cell r="IA119"/>
          <cell r="IB119"/>
          <cell r="IC119"/>
          <cell r="ID119"/>
          <cell r="IE119"/>
          <cell r="IF119"/>
          <cell r="IG119"/>
          <cell r="IH119"/>
          <cell r="II119"/>
          <cell r="IJ119"/>
          <cell r="IK119"/>
          <cell r="IL119"/>
          <cell r="IM119"/>
          <cell r="IN119"/>
          <cell r="IO119"/>
          <cell r="IP119"/>
          <cell r="IQ119"/>
          <cell r="IR119"/>
          <cell r="IS119"/>
          <cell r="IT119"/>
          <cell r="IU119"/>
          <cell r="IV119"/>
          <cell r="IW119"/>
          <cell r="IX119"/>
          <cell r="IY119"/>
          <cell r="IZ119"/>
          <cell r="JA119"/>
          <cell r="JB119"/>
          <cell r="JC119"/>
          <cell r="JD119"/>
          <cell r="JE119"/>
          <cell r="JF119"/>
          <cell r="JG119"/>
          <cell r="JH119"/>
          <cell r="JI119"/>
          <cell r="JJ119"/>
          <cell r="JK119"/>
          <cell r="JL119"/>
          <cell r="JM119"/>
          <cell r="JN119"/>
          <cell r="JO119"/>
          <cell r="JP119"/>
          <cell r="JQ119"/>
          <cell r="JR119"/>
          <cell r="JS119"/>
          <cell r="JT119"/>
          <cell r="JU119"/>
          <cell r="JV119"/>
          <cell r="JW119"/>
          <cell r="JX119"/>
          <cell r="JY119"/>
          <cell r="JZ119"/>
          <cell r="KA119"/>
          <cell r="KB119"/>
          <cell r="KC119"/>
          <cell r="KD119"/>
          <cell r="KE119"/>
          <cell r="KF119"/>
          <cell r="KG119"/>
          <cell r="KH119"/>
          <cell r="KI119"/>
          <cell r="KJ119"/>
          <cell r="KK119"/>
          <cell r="KL119"/>
          <cell r="KM119"/>
          <cell r="KN119"/>
          <cell r="KO119"/>
          <cell r="KP119"/>
          <cell r="KQ119"/>
          <cell r="KR119"/>
          <cell r="KS119"/>
          <cell r="KT119"/>
          <cell r="KU119"/>
          <cell r="KV119"/>
          <cell r="KW119"/>
          <cell r="KX119"/>
          <cell r="KY119"/>
          <cell r="KZ119"/>
          <cell r="LA119"/>
          <cell r="LB119"/>
          <cell r="LC119"/>
          <cell r="LD119"/>
          <cell r="LE119"/>
          <cell r="LF119"/>
          <cell r="LG119"/>
          <cell r="LH119"/>
          <cell r="LI119"/>
          <cell r="LJ119"/>
          <cell r="LK119"/>
          <cell r="LL119"/>
          <cell r="LM119"/>
          <cell r="LN119"/>
          <cell r="LO119"/>
          <cell r="LP119"/>
          <cell r="LQ119"/>
          <cell r="LR119"/>
          <cell r="LS119"/>
          <cell r="LT119"/>
          <cell r="LU119"/>
          <cell r="LV119"/>
          <cell r="LW119"/>
          <cell r="LX119"/>
          <cell r="LY119"/>
          <cell r="LZ119"/>
          <cell r="MA119"/>
        </row>
        <row r="120">
          <cell r="A120" t="str">
            <v/>
          </cell>
          <cell r="B120"/>
          <cell r="C120"/>
          <cell r="D120"/>
          <cell r="E120"/>
          <cell r="F120"/>
          <cell r="G120"/>
          <cell r="H120"/>
          <cell r="I120"/>
          <cell r="J120"/>
          <cell r="K120"/>
          <cell r="L120"/>
          <cell r="M120"/>
          <cell r="N120"/>
          <cell r="Y120"/>
          <cell r="Z120"/>
          <cell r="AA120"/>
          <cell r="AB120"/>
          <cell r="AC120"/>
          <cell r="AD120"/>
          <cell r="AE120"/>
          <cell r="AF120"/>
          <cell r="AG120"/>
          <cell r="AH120"/>
          <cell r="AI120"/>
          <cell r="AT120"/>
          <cell r="AU120"/>
          <cell r="AV120"/>
          <cell r="AW120"/>
          <cell r="AX120"/>
          <cell r="AY120"/>
          <cell r="AZ120"/>
          <cell r="BA120"/>
          <cell r="BB120"/>
          <cell r="BC120"/>
          <cell r="BD120"/>
          <cell r="BO120"/>
          <cell r="BP120"/>
          <cell r="BQ120"/>
          <cell r="BR120"/>
          <cell r="BS120"/>
          <cell r="BT120"/>
          <cell r="BU120"/>
          <cell r="BV120"/>
          <cell r="BW120"/>
          <cell r="BX120"/>
          <cell r="BY120"/>
          <cell r="CJ120"/>
          <cell r="CK120"/>
          <cell r="CL120"/>
          <cell r="CM120"/>
          <cell r="CN120"/>
          <cell r="CO120"/>
          <cell r="CP120"/>
          <cell r="CQ120"/>
          <cell r="CR120"/>
          <cell r="CS120"/>
          <cell r="CT120"/>
          <cell r="DE120"/>
          <cell r="DF120"/>
          <cell r="DG120"/>
          <cell r="DH120"/>
          <cell r="DI120"/>
          <cell r="DJ120"/>
          <cell r="DK120"/>
          <cell r="DL120"/>
          <cell r="DM120"/>
          <cell r="DN120"/>
          <cell r="DO120"/>
          <cell r="DZ120"/>
          <cell r="EA120"/>
          <cell r="EB120"/>
          <cell r="EC120"/>
          <cell r="ED120"/>
          <cell r="EE120"/>
          <cell r="EF120"/>
          <cell r="EG120"/>
          <cell r="EH120"/>
          <cell r="EI120"/>
          <cell r="EJ120"/>
          <cell r="EU120"/>
          <cell r="EV120"/>
          <cell r="EW120"/>
          <cell r="EX120"/>
          <cell r="EY120"/>
          <cell r="EZ120"/>
          <cell r="FA120"/>
          <cell r="FB120"/>
          <cell r="FC120"/>
          <cell r="FD120"/>
          <cell r="FE120"/>
          <cell r="FP120"/>
          <cell r="FQ120"/>
          <cell r="FR120"/>
          <cell r="FS120"/>
          <cell r="FT120"/>
          <cell r="FU120"/>
          <cell r="FV120"/>
          <cell r="FW120"/>
          <cell r="FX120"/>
          <cell r="FY120"/>
          <cell r="FZ120"/>
          <cell r="GK120"/>
          <cell r="GL120"/>
          <cell r="GM120"/>
          <cell r="GN120"/>
          <cell r="GO120"/>
          <cell r="GP120"/>
          <cell r="GQ120"/>
          <cell r="GR120"/>
          <cell r="GS120"/>
          <cell r="GT120"/>
          <cell r="GU120"/>
          <cell r="HF120"/>
          <cell r="HG120"/>
          <cell r="HH120"/>
          <cell r="HI120"/>
          <cell r="HJ120"/>
          <cell r="HK120"/>
          <cell r="HL120"/>
          <cell r="HM120"/>
          <cell r="HN120"/>
          <cell r="HO120"/>
          <cell r="HP120"/>
          <cell r="IA120"/>
          <cell r="IB120"/>
          <cell r="IC120"/>
          <cell r="ID120"/>
          <cell r="IE120"/>
          <cell r="IF120"/>
          <cell r="IG120"/>
          <cell r="IH120"/>
          <cell r="II120"/>
          <cell r="IJ120"/>
          <cell r="IK120"/>
          <cell r="IV120"/>
          <cell r="IW120"/>
          <cell r="IX120"/>
          <cell r="IY120"/>
          <cell r="IZ120"/>
          <cell r="JA120"/>
          <cell r="JB120"/>
          <cell r="JC120"/>
          <cell r="JD120"/>
          <cell r="JE120"/>
          <cell r="JF120"/>
          <cell r="JQ120"/>
          <cell r="JR120"/>
          <cell r="JS120"/>
          <cell r="JT120"/>
          <cell r="JU120"/>
          <cell r="JV120"/>
          <cell r="JW120"/>
          <cell r="JX120"/>
          <cell r="JY120"/>
          <cell r="JZ120"/>
          <cell r="KA120"/>
          <cell r="KL120"/>
          <cell r="KM120"/>
          <cell r="KN120"/>
          <cell r="KO120"/>
          <cell r="KP120"/>
          <cell r="KQ120"/>
          <cell r="KR120"/>
          <cell r="KS120"/>
          <cell r="KT120"/>
          <cell r="KU120"/>
          <cell r="KV120"/>
          <cell r="LG120"/>
          <cell r="LH120"/>
          <cell r="LI120"/>
          <cell r="LJ120"/>
          <cell r="LK120"/>
          <cell r="LL120"/>
          <cell r="LM120"/>
          <cell r="LN120"/>
          <cell r="LO120"/>
          <cell r="LP120"/>
          <cell r="LQ120"/>
        </row>
        <row r="121">
          <cell r="A121" t="str">
            <v/>
          </cell>
          <cell r="B121"/>
          <cell r="C121"/>
          <cell r="N121"/>
          <cell r="Y121"/>
          <cell r="Z121"/>
          <cell r="AA121"/>
          <cell r="AI121"/>
          <cell r="AT121"/>
          <cell r="AU121"/>
          <cell r="AV121"/>
          <cell r="BD121"/>
          <cell r="BO121"/>
          <cell r="BP121"/>
          <cell r="BQ121"/>
          <cell r="BY121"/>
          <cell r="CJ121"/>
          <cell r="CK121"/>
          <cell r="CL121"/>
          <cell r="CT121"/>
          <cell r="DE121"/>
          <cell r="DF121"/>
          <cell r="DG121"/>
          <cell r="DO121"/>
          <cell r="DZ121"/>
          <cell r="EA121"/>
          <cell r="EB121"/>
          <cell r="EJ121"/>
          <cell r="EU121"/>
          <cell r="EV121"/>
          <cell r="EW121"/>
          <cell r="FE121"/>
          <cell r="FP121"/>
          <cell r="FQ121"/>
          <cell r="FR121"/>
          <cell r="FZ121"/>
          <cell r="GK121"/>
          <cell r="GL121"/>
          <cell r="GM121"/>
          <cell r="GU121"/>
          <cell r="HF121"/>
          <cell r="HG121"/>
          <cell r="HH121"/>
          <cell r="HP121"/>
          <cell r="IA121"/>
          <cell r="IB121"/>
          <cell r="IC121"/>
          <cell r="IK121"/>
          <cell r="IV121"/>
          <cell r="IW121"/>
          <cell r="IX121"/>
          <cell r="JF121"/>
          <cell r="JQ121"/>
          <cell r="JR121"/>
          <cell r="JS121"/>
          <cell r="KA121"/>
          <cell r="KL121"/>
          <cell r="KM121"/>
          <cell r="KN121"/>
          <cell r="KV121"/>
          <cell r="LG121"/>
          <cell r="LH121"/>
          <cell r="LI121"/>
          <cell r="LQ121"/>
        </row>
        <row r="122">
          <cell r="A122" t="str">
            <v/>
          </cell>
          <cell r="B122"/>
          <cell r="C122"/>
          <cell r="N122"/>
          <cell r="Y122"/>
          <cell r="Z122"/>
          <cell r="AA122"/>
          <cell r="AI122"/>
          <cell r="AT122"/>
          <cell r="AU122"/>
          <cell r="AV122"/>
          <cell r="BD122"/>
          <cell r="BO122"/>
          <cell r="BP122"/>
          <cell r="BQ122"/>
          <cell r="BY122"/>
          <cell r="CJ122"/>
          <cell r="CK122"/>
          <cell r="CL122"/>
          <cell r="CT122"/>
          <cell r="DE122"/>
          <cell r="DF122"/>
          <cell r="DG122"/>
          <cell r="DO122"/>
          <cell r="DZ122"/>
          <cell r="EA122"/>
          <cell r="EB122"/>
          <cell r="EJ122"/>
          <cell r="EU122"/>
          <cell r="EV122"/>
          <cell r="EW122"/>
          <cell r="FE122"/>
          <cell r="FP122"/>
          <cell r="FQ122"/>
          <cell r="FR122"/>
          <cell r="FZ122"/>
          <cell r="GK122"/>
          <cell r="GL122"/>
          <cell r="GM122"/>
          <cell r="GU122"/>
          <cell r="HF122"/>
          <cell r="HG122"/>
          <cell r="HH122"/>
          <cell r="HP122"/>
          <cell r="IA122"/>
          <cell r="IB122"/>
          <cell r="IC122"/>
          <cell r="IK122"/>
          <cell r="IV122"/>
          <cell r="IW122"/>
          <cell r="IX122"/>
          <cell r="JF122"/>
          <cell r="JQ122"/>
          <cell r="JR122"/>
          <cell r="JS122"/>
          <cell r="KA122"/>
          <cell r="KL122"/>
          <cell r="KM122"/>
          <cell r="KN122"/>
          <cell r="KV122"/>
          <cell r="LG122"/>
          <cell r="LH122"/>
          <cell r="LI122"/>
          <cell r="LQ122"/>
        </row>
        <row r="123">
          <cell r="A123" t="str">
            <v/>
          </cell>
          <cell r="B123"/>
          <cell r="C123"/>
          <cell r="N123"/>
          <cell r="Y123"/>
          <cell r="Z123"/>
          <cell r="AA123"/>
          <cell r="AI123"/>
          <cell r="AT123"/>
          <cell r="AU123"/>
          <cell r="AV123"/>
          <cell r="BD123"/>
          <cell r="BO123"/>
          <cell r="BP123"/>
          <cell r="BQ123"/>
          <cell r="BY123"/>
          <cell r="CJ123"/>
          <cell r="CK123"/>
          <cell r="CL123"/>
          <cell r="CT123"/>
          <cell r="DE123"/>
          <cell r="DF123"/>
          <cell r="DG123"/>
          <cell r="DO123"/>
          <cell r="DZ123"/>
          <cell r="EA123"/>
          <cell r="EB123"/>
          <cell r="EJ123"/>
          <cell r="EU123"/>
          <cell r="EV123"/>
          <cell r="EW123"/>
          <cell r="FE123"/>
          <cell r="FP123"/>
          <cell r="FQ123"/>
          <cell r="FR123"/>
          <cell r="FZ123"/>
          <cell r="GK123"/>
          <cell r="GL123"/>
          <cell r="GM123"/>
          <cell r="GU123"/>
          <cell r="HF123"/>
          <cell r="HG123"/>
          <cell r="HH123"/>
          <cell r="HP123"/>
          <cell r="IA123"/>
          <cell r="IB123"/>
          <cell r="IC123"/>
          <cell r="IK123"/>
          <cell r="IV123"/>
          <cell r="IW123"/>
          <cell r="IX123"/>
          <cell r="JF123"/>
          <cell r="JQ123"/>
          <cell r="JR123"/>
          <cell r="JS123"/>
          <cell r="KA123"/>
          <cell r="KL123"/>
          <cell r="KM123"/>
          <cell r="KN123"/>
          <cell r="KV123"/>
          <cell r="LG123"/>
          <cell r="LH123"/>
          <cell r="LI123"/>
          <cell r="LQ123"/>
        </row>
        <row r="124">
          <cell r="A124" t="str">
            <v/>
          </cell>
          <cell r="B124"/>
          <cell r="C124"/>
          <cell r="N124"/>
          <cell r="Y124"/>
          <cell r="Z124"/>
          <cell r="AA124"/>
          <cell r="AI124"/>
          <cell r="AT124"/>
          <cell r="AU124"/>
          <cell r="AV124"/>
          <cell r="BD124"/>
          <cell r="BO124"/>
          <cell r="BP124"/>
          <cell r="BQ124"/>
          <cell r="BY124"/>
          <cell r="CJ124"/>
          <cell r="CK124"/>
          <cell r="CL124"/>
          <cell r="CT124"/>
          <cell r="DE124"/>
          <cell r="DF124"/>
          <cell r="DG124"/>
          <cell r="DO124"/>
          <cell r="DZ124"/>
          <cell r="EA124"/>
          <cell r="EB124"/>
          <cell r="EJ124"/>
          <cell r="EU124"/>
          <cell r="EV124"/>
          <cell r="EW124"/>
          <cell r="FE124"/>
          <cell r="FP124"/>
          <cell r="FQ124"/>
          <cell r="FR124"/>
          <cell r="FZ124"/>
          <cell r="GK124"/>
          <cell r="GL124"/>
          <cell r="GM124"/>
          <cell r="GU124"/>
          <cell r="HF124"/>
          <cell r="HG124"/>
          <cell r="HH124"/>
          <cell r="HP124"/>
          <cell r="IA124"/>
          <cell r="IB124"/>
          <cell r="IC124"/>
          <cell r="IK124"/>
          <cell r="IV124"/>
          <cell r="IW124"/>
          <cell r="IX124"/>
          <cell r="JF124"/>
          <cell r="JQ124"/>
          <cell r="JR124"/>
          <cell r="JS124"/>
          <cell r="KA124"/>
          <cell r="KL124"/>
          <cell r="KM124"/>
          <cell r="KN124"/>
          <cell r="KV124"/>
          <cell r="LG124"/>
          <cell r="LH124"/>
          <cell r="LI124"/>
          <cell r="LQ124"/>
        </row>
        <row r="125">
          <cell r="A125" t="str">
            <v/>
          </cell>
          <cell r="B125"/>
          <cell r="C125"/>
          <cell r="N125"/>
          <cell r="Y125"/>
          <cell r="Z125"/>
          <cell r="AA125"/>
          <cell r="AI125"/>
          <cell r="AT125"/>
          <cell r="AU125"/>
          <cell r="AV125"/>
          <cell r="BD125"/>
          <cell r="BO125"/>
          <cell r="BP125"/>
          <cell r="BQ125"/>
          <cell r="BY125"/>
          <cell r="CJ125"/>
          <cell r="CK125"/>
          <cell r="CL125"/>
          <cell r="CT125"/>
          <cell r="DE125"/>
          <cell r="DF125"/>
          <cell r="DG125"/>
          <cell r="DO125"/>
          <cell r="DZ125"/>
          <cell r="EA125"/>
          <cell r="EB125"/>
          <cell r="EJ125"/>
          <cell r="EU125"/>
          <cell r="EV125"/>
          <cell r="EW125"/>
          <cell r="FE125"/>
          <cell r="FP125"/>
          <cell r="FQ125"/>
          <cell r="FR125"/>
          <cell r="FZ125"/>
          <cell r="GK125"/>
          <cell r="GL125"/>
          <cell r="GM125"/>
          <cell r="GU125"/>
          <cell r="HF125"/>
          <cell r="HG125"/>
          <cell r="HH125"/>
          <cell r="HP125"/>
          <cell r="IA125"/>
          <cell r="IB125"/>
          <cell r="IC125"/>
          <cell r="IK125"/>
          <cell r="IV125"/>
          <cell r="IW125"/>
          <cell r="IX125"/>
          <cell r="JF125"/>
          <cell r="JQ125"/>
          <cell r="JR125"/>
          <cell r="JS125"/>
          <cell r="KA125"/>
          <cell r="KL125"/>
          <cell r="KM125"/>
          <cell r="KN125"/>
          <cell r="KV125"/>
          <cell r="LG125"/>
          <cell r="LH125"/>
          <cell r="LI125"/>
          <cell r="LQ125"/>
        </row>
        <row r="126">
          <cell r="A126" t="str">
            <v/>
          </cell>
          <cell r="B126"/>
          <cell r="C126"/>
          <cell r="N126"/>
          <cell r="Y126"/>
          <cell r="Z126"/>
          <cell r="AA126"/>
          <cell r="AI126"/>
          <cell r="AT126"/>
          <cell r="AU126"/>
          <cell r="AV126"/>
          <cell r="BD126"/>
          <cell r="BO126"/>
          <cell r="BP126"/>
          <cell r="BQ126"/>
          <cell r="BY126"/>
          <cell r="CJ126"/>
          <cell r="CK126"/>
          <cell r="CL126"/>
          <cell r="CT126"/>
          <cell r="DE126"/>
          <cell r="DF126"/>
          <cell r="DG126"/>
          <cell r="DO126"/>
          <cell r="DZ126"/>
          <cell r="EA126"/>
          <cell r="EB126"/>
          <cell r="EJ126"/>
          <cell r="EU126"/>
          <cell r="EV126"/>
          <cell r="EW126"/>
          <cell r="FE126"/>
          <cell r="FP126"/>
          <cell r="FQ126"/>
          <cell r="FR126"/>
          <cell r="FZ126"/>
          <cell r="GK126"/>
          <cell r="GL126"/>
          <cell r="GM126"/>
          <cell r="GU126"/>
          <cell r="HF126"/>
          <cell r="HG126"/>
          <cell r="HH126"/>
          <cell r="HP126"/>
          <cell r="IA126"/>
          <cell r="IB126"/>
          <cell r="IC126"/>
          <cell r="IK126"/>
          <cell r="IV126"/>
          <cell r="IW126"/>
          <cell r="IX126"/>
          <cell r="JF126"/>
          <cell r="JQ126"/>
          <cell r="JR126"/>
          <cell r="JS126"/>
          <cell r="KA126"/>
          <cell r="KL126"/>
          <cell r="KM126"/>
          <cell r="KN126"/>
          <cell r="KV126"/>
          <cell r="LG126"/>
          <cell r="LH126"/>
          <cell r="LI126"/>
          <cell r="LQ126"/>
        </row>
        <row r="127">
          <cell r="A127" t="str">
            <v/>
          </cell>
          <cell r="B127"/>
          <cell r="C127"/>
          <cell r="N127"/>
          <cell r="Y127"/>
          <cell r="Z127"/>
          <cell r="AA127"/>
          <cell r="AI127"/>
          <cell r="AT127"/>
          <cell r="AU127"/>
          <cell r="AV127"/>
          <cell r="BD127"/>
          <cell r="BO127"/>
          <cell r="BP127"/>
          <cell r="BQ127"/>
          <cell r="BY127"/>
          <cell r="CJ127"/>
          <cell r="CK127"/>
          <cell r="CL127"/>
          <cell r="CT127"/>
          <cell r="DE127"/>
          <cell r="DF127"/>
          <cell r="DG127"/>
          <cell r="DO127"/>
          <cell r="DZ127"/>
          <cell r="EA127"/>
          <cell r="EB127"/>
          <cell r="EJ127"/>
          <cell r="EU127"/>
          <cell r="EV127"/>
          <cell r="EW127"/>
          <cell r="FE127"/>
          <cell r="FP127"/>
          <cell r="FQ127"/>
          <cell r="FR127"/>
          <cell r="FZ127"/>
          <cell r="GK127"/>
          <cell r="GL127"/>
          <cell r="GM127"/>
          <cell r="GU127"/>
          <cell r="HF127"/>
          <cell r="HG127"/>
          <cell r="HH127"/>
          <cell r="HP127"/>
          <cell r="IA127"/>
          <cell r="IB127"/>
          <cell r="IC127"/>
          <cell r="IK127"/>
          <cell r="IV127"/>
          <cell r="IW127"/>
          <cell r="IX127"/>
          <cell r="JF127"/>
          <cell r="JQ127"/>
          <cell r="JR127"/>
          <cell r="JS127"/>
          <cell r="KA127"/>
          <cell r="KL127"/>
          <cell r="KM127"/>
          <cell r="KN127"/>
          <cell r="KV127"/>
          <cell r="LG127"/>
          <cell r="LH127"/>
          <cell r="LI127"/>
          <cell r="LQ127"/>
        </row>
        <row r="128">
          <cell r="A128" t="str">
            <v/>
          </cell>
          <cell r="B128"/>
          <cell r="C128"/>
          <cell r="N128"/>
          <cell r="Y128"/>
          <cell r="Z128"/>
          <cell r="AA128"/>
          <cell r="AI128"/>
          <cell r="AT128"/>
          <cell r="AU128"/>
          <cell r="AV128"/>
          <cell r="BD128"/>
          <cell r="BO128"/>
          <cell r="BP128"/>
          <cell r="BQ128"/>
          <cell r="BY128"/>
          <cell r="CJ128"/>
          <cell r="CK128"/>
          <cell r="CL128"/>
          <cell r="CT128"/>
          <cell r="DE128"/>
          <cell r="DF128"/>
          <cell r="DG128"/>
          <cell r="DO128"/>
          <cell r="DZ128"/>
          <cell r="EA128"/>
          <cell r="EB128"/>
          <cell r="EJ128"/>
          <cell r="EU128"/>
          <cell r="EV128"/>
          <cell r="EW128"/>
          <cell r="FE128"/>
          <cell r="FP128"/>
          <cell r="FQ128"/>
          <cell r="FR128"/>
          <cell r="FZ128"/>
          <cell r="GK128"/>
          <cell r="GL128"/>
          <cell r="GM128"/>
          <cell r="GU128"/>
          <cell r="HF128"/>
          <cell r="HG128"/>
          <cell r="HH128"/>
          <cell r="HP128"/>
          <cell r="IA128"/>
          <cell r="IB128"/>
          <cell r="IC128"/>
          <cell r="IK128"/>
          <cell r="IV128"/>
          <cell r="IW128"/>
          <cell r="IX128"/>
          <cell r="JF128"/>
          <cell r="JQ128"/>
          <cell r="JR128"/>
          <cell r="JS128"/>
          <cell r="KA128"/>
          <cell r="KL128"/>
          <cell r="KM128"/>
          <cell r="KN128"/>
          <cell r="KV128"/>
          <cell r="LG128"/>
          <cell r="LH128"/>
          <cell r="LI128"/>
          <cell r="LQ128"/>
        </row>
        <row r="129">
          <cell r="A129" t="str">
            <v/>
          </cell>
          <cell r="B129"/>
          <cell r="C129"/>
          <cell r="N129"/>
          <cell r="Y129"/>
          <cell r="Z129"/>
          <cell r="AA129"/>
          <cell r="AI129"/>
          <cell r="AT129"/>
          <cell r="AU129"/>
          <cell r="AV129"/>
          <cell r="BD129"/>
          <cell r="BO129"/>
          <cell r="BP129"/>
          <cell r="BQ129"/>
          <cell r="BY129"/>
          <cell r="CJ129"/>
          <cell r="CK129"/>
          <cell r="CL129"/>
          <cell r="CT129"/>
          <cell r="DE129"/>
          <cell r="DF129"/>
          <cell r="DG129"/>
          <cell r="DO129"/>
          <cell r="DZ129"/>
          <cell r="EA129"/>
          <cell r="EB129"/>
          <cell r="EJ129"/>
          <cell r="EU129"/>
          <cell r="EV129"/>
          <cell r="EW129"/>
          <cell r="FE129"/>
          <cell r="FP129"/>
          <cell r="FQ129"/>
          <cell r="FR129"/>
          <cell r="FZ129"/>
          <cell r="GK129"/>
          <cell r="GL129"/>
          <cell r="GM129"/>
          <cell r="GU129"/>
          <cell r="HF129"/>
          <cell r="HG129"/>
          <cell r="HH129"/>
          <cell r="HP129"/>
          <cell r="IA129"/>
          <cell r="IB129"/>
          <cell r="IC129"/>
          <cell r="IK129"/>
          <cell r="IV129"/>
          <cell r="IW129"/>
          <cell r="IX129"/>
          <cell r="JF129"/>
          <cell r="JQ129"/>
          <cell r="JR129"/>
          <cell r="JS129"/>
          <cell r="KA129"/>
          <cell r="KL129"/>
          <cell r="KM129"/>
          <cell r="KN129"/>
          <cell r="KV129"/>
          <cell r="LG129"/>
          <cell r="LH129"/>
          <cell r="LI129"/>
          <cell r="LQ129"/>
        </row>
        <row r="130">
          <cell r="A130" t="str">
            <v/>
          </cell>
          <cell r="B130"/>
          <cell r="C130"/>
          <cell r="N130"/>
          <cell r="Y130"/>
          <cell r="Z130"/>
          <cell r="AA130"/>
          <cell r="AI130"/>
          <cell r="AT130"/>
          <cell r="AU130"/>
          <cell r="AV130"/>
          <cell r="BD130"/>
          <cell r="BO130"/>
          <cell r="BP130"/>
          <cell r="BQ130"/>
          <cell r="BY130"/>
          <cell r="CJ130"/>
          <cell r="CK130"/>
          <cell r="CL130"/>
          <cell r="CT130"/>
          <cell r="DE130"/>
          <cell r="DF130"/>
          <cell r="DG130"/>
          <cell r="DO130"/>
          <cell r="DZ130"/>
          <cell r="EA130"/>
          <cell r="EB130"/>
          <cell r="EJ130"/>
          <cell r="EU130"/>
          <cell r="EV130"/>
          <cell r="EW130"/>
          <cell r="FE130"/>
          <cell r="FP130"/>
          <cell r="FQ130"/>
          <cell r="FR130"/>
          <cell r="FZ130"/>
          <cell r="GK130"/>
          <cell r="GL130"/>
          <cell r="GM130"/>
          <cell r="GU130"/>
          <cell r="HF130"/>
          <cell r="HG130"/>
          <cell r="HH130"/>
          <cell r="HP130"/>
          <cell r="IA130"/>
          <cell r="IB130"/>
          <cell r="IC130"/>
          <cell r="IK130"/>
          <cell r="IV130"/>
          <cell r="IW130"/>
          <cell r="IX130"/>
          <cell r="JF130"/>
          <cell r="JQ130"/>
          <cell r="JR130"/>
          <cell r="JS130"/>
          <cell r="KA130"/>
          <cell r="KL130"/>
          <cell r="KM130"/>
          <cell r="KN130"/>
          <cell r="KV130"/>
          <cell r="LG130"/>
          <cell r="LH130"/>
          <cell r="LI130"/>
          <cell r="LQ130"/>
        </row>
        <row r="131">
          <cell r="A131" t="str">
            <v/>
          </cell>
          <cell r="B131"/>
          <cell r="C131"/>
          <cell r="N131"/>
          <cell r="Y131"/>
          <cell r="Z131"/>
          <cell r="AA131"/>
          <cell r="AI131"/>
          <cell r="AT131"/>
          <cell r="AU131"/>
          <cell r="AV131"/>
          <cell r="BD131"/>
          <cell r="BO131"/>
          <cell r="BP131"/>
          <cell r="BQ131"/>
          <cell r="BY131"/>
          <cell r="CJ131"/>
          <cell r="CK131"/>
          <cell r="CL131"/>
          <cell r="CT131"/>
          <cell r="DE131"/>
          <cell r="DF131"/>
          <cell r="DG131"/>
          <cell r="DO131"/>
          <cell r="DZ131"/>
          <cell r="EA131"/>
          <cell r="EB131"/>
          <cell r="EJ131"/>
          <cell r="EU131"/>
          <cell r="EV131"/>
          <cell r="EW131"/>
          <cell r="FE131"/>
          <cell r="FP131"/>
          <cell r="FQ131"/>
          <cell r="FR131"/>
          <cell r="FZ131"/>
          <cell r="GK131"/>
          <cell r="GL131"/>
          <cell r="GM131"/>
          <cell r="GU131"/>
          <cell r="HF131"/>
          <cell r="HG131"/>
          <cell r="HH131"/>
          <cell r="HP131"/>
          <cell r="IA131"/>
          <cell r="IB131"/>
          <cell r="IC131"/>
          <cell r="IK131"/>
          <cell r="IV131"/>
          <cell r="IW131"/>
          <cell r="IX131"/>
          <cell r="JF131"/>
          <cell r="JQ131"/>
          <cell r="JR131"/>
          <cell r="JS131"/>
          <cell r="KA131"/>
          <cell r="KL131"/>
          <cell r="KM131"/>
          <cell r="KN131"/>
          <cell r="KV131"/>
          <cell r="LG131"/>
          <cell r="LH131"/>
          <cell r="LI131"/>
          <cell r="LQ131"/>
        </row>
        <row r="132">
          <cell r="A132" t="str">
            <v/>
          </cell>
          <cell r="B132"/>
          <cell r="C132"/>
          <cell r="N132"/>
          <cell r="Y132"/>
          <cell r="Z132"/>
          <cell r="AA132"/>
          <cell r="AI132"/>
          <cell r="AT132"/>
          <cell r="AU132"/>
          <cell r="AV132"/>
          <cell r="BD132"/>
          <cell r="BO132"/>
          <cell r="BP132"/>
          <cell r="BQ132"/>
          <cell r="BY132"/>
          <cell r="CJ132"/>
          <cell r="CK132"/>
          <cell r="CL132"/>
          <cell r="CT132"/>
          <cell r="DE132"/>
          <cell r="DF132"/>
          <cell r="DG132"/>
          <cell r="DO132"/>
          <cell r="DZ132"/>
          <cell r="EA132"/>
          <cell r="EB132"/>
          <cell r="EJ132"/>
          <cell r="EU132"/>
          <cell r="EV132"/>
          <cell r="EW132"/>
          <cell r="FE132"/>
          <cell r="FP132"/>
          <cell r="FQ132"/>
          <cell r="FR132"/>
          <cell r="FZ132"/>
          <cell r="GK132"/>
          <cell r="GL132"/>
          <cell r="GM132"/>
          <cell r="GU132"/>
          <cell r="HF132"/>
          <cell r="HG132"/>
          <cell r="HH132"/>
          <cell r="HP132"/>
          <cell r="IA132"/>
          <cell r="IB132"/>
          <cell r="IC132"/>
          <cell r="IK132"/>
          <cell r="IV132"/>
          <cell r="IW132"/>
          <cell r="IX132"/>
          <cell r="JF132"/>
          <cell r="JQ132"/>
          <cell r="JR132"/>
          <cell r="JS132"/>
          <cell r="KA132"/>
          <cell r="KL132"/>
          <cell r="KM132"/>
          <cell r="KN132"/>
          <cell r="KV132"/>
          <cell r="LG132"/>
          <cell r="LH132"/>
          <cell r="LI132"/>
          <cell r="LQ132"/>
        </row>
        <row r="133">
          <cell r="A133" t="str">
            <v/>
          </cell>
          <cell r="B133"/>
          <cell r="C133"/>
          <cell r="N133"/>
          <cell r="Y133"/>
          <cell r="Z133"/>
          <cell r="AA133"/>
          <cell r="AI133"/>
          <cell r="AT133"/>
          <cell r="AU133"/>
          <cell r="AV133"/>
          <cell r="BD133"/>
          <cell r="BO133"/>
          <cell r="BP133"/>
          <cell r="BQ133"/>
          <cell r="BY133"/>
          <cell r="CJ133"/>
          <cell r="CK133"/>
          <cell r="CL133"/>
          <cell r="CT133"/>
          <cell r="DE133"/>
          <cell r="DF133"/>
          <cell r="DG133"/>
          <cell r="DO133"/>
          <cell r="DZ133"/>
          <cell r="EA133"/>
          <cell r="EB133"/>
          <cell r="EJ133"/>
          <cell r="EU133"/>
          <cell r="EV133"/>
          <cell r="EW133"/>
          <cell r="FE133"/>
          <cell r="FP133"/>
          <cell r="FQ133"/>
          <cell r="FR133"/>
          <cell r="FZ133"/>
          <cell r="GK133"/>
          <cell r="GL133"/>
          <cell r="GM133"/>
          <cell r="GU133"/>
          <cell r="HF133"/>
          <cell r="HG133"/>
          <cell r="HH133"/>
          <cell r="HP133"/>
          <cell r="IA133"/>
          <cell r="IB133"/>
          <cell r="IC133"/>
          <cell r="IK133"/>
          <cell r="IV133"/>
          <cell r="IW133"/>
          <cell r="IX133"/>
          <cell r="JF133"/>
          <cell r="JQ133"/>
          <cell r="JR133"/>
          <cell r="JS133"/>
          <cell r="KA133"/>
          <cell r="KL133"/>
          <cell r="KM133"/>
          <cell r="KN133"/>
          <cell r="KV133"/>
          <cell r="LG133"/>
          <cell r="LH133"/>
          <cell r="LI133"/>
          <cell r="LQ133"/>
        </row>
        <row r="134">
          <cell r="A134" t="str">
            <v/>
          </cell>
          <cell r="B134"/>
          <cell r="C134"/>
          <cell r="N134"/>
          <cell r="Y134"/>
          <cell r="Z134"/>
          <cell r="AA134"/>
          <cell r="AI134"/>
          <cell r="AT134"/>
          <cell r="AU134"/>
          <cell r="AV134"/>
          <cell r="BD134"/>
          <cell r="BO134"/>
          <cell r="BP134"/>
          <cell r="BQ134"/>
          <cell r="BY134"/>
          <cell r="CJ134"/>
          <cell r="CK134"/>
          <cell r="CL134"/>
          <cell r="CT134"/>
          <cell r="DE134"/>
          <cell r="DF134"/>
          <cell r="DG134"/>
          <cell r="DO134"/>
          <cell r="DZ134"/>
          <cell r="EA134"/>
          <cell r="EB134"/>
          <cell r="EJ134"/>
          <cell r="EU134"/>
          <cell r="EV134"/>
          <cell r="EW134"/>
          <cell r="FE134"/>
          <cell r="FP134"/>
          <cell r="FQ134"/>
          <cell r="FR134"/>
          <cell r="FZ134"/>
          <cell r="GK134"/>
          <cell r="GL134"/>
          <cell r="GM134"/>
          <cell r="GU134"/>
          <cell r="HF134"/>
          <cell r="HG134"/>
          <cell r="HH134"/>
          <cell r="HP134"/>
          <cell r="IA134"/>
          <cell r="IB134"/>
          <cell r="IC134"/>
          <cell r="IK134"/>
          <cell r="IV134"/>
          <cell r="IW134"/>
          <cell r="IX134"/>
          <cell r="JF134"/>
          <cell r="JQ134"/>
          <cell r="JR134"/>
          <cell r="JS134"/>
          <cell r="KA134"/>
          <cell r="KL134"/>
          <cell r="KM134"/>
          <cell r="KN134"/>
          <cell r="KV134"/>
          <cell r="LG134"/>
          <cell r="LH134"/>
          <cell r="LI134"/>
          <cell r="LQ134"/>
        </row>
        <row r="135">
          <cell r="A135" t="str">
            <v/>
          </cell>
          <cell r="B135"/>
          <cell r="C135"/>
          <cell r="N135"/>
          <cell r="Y135"/>
          <cell r="Z135"/>
          <cell r="AA135"/>
          <cell r="AI135"/>
          <cell r="AT135"/>
          <cell r="AU135"/>
          <cell r="AV135"/>
          <cell r="BD135"/>
          <cell r="BO135"/>
          <cell r="BP135"/>
          <cell r="BQ135"/>
          <cell r="BY135"/>
          <cell r="CJ135"/>
          <cell r="CK135"/>
          <cell r="CL135"/>
          <cell r="CT135"/>
          <cell r="DE135"/>
          <cell r="DF135"/>
          <cell r="DG135"/>
          <cell r="DO135"/>
          <cell r="DZ135"/>
          <cell r="EA135"/>
          <cell r="EB135"/>
          <cell r="EJ135"/>
          <cell r="EU135"/>
          <cell r="EV135"/>
          <cell r="EW135"/>
          <cell r="FE135"/>
          <cell r="FP135"/>
          <cell r="FQ135"/>
          <cell r="FR135"/>
          <cell r="FZ135"/>
          <cell r="GK135"/>
          <cell r="GL135"/>
          <cell r="GM135"/>
          <cell r="GU135"/>
          <cell r="HF135"/>
          <cell r="HG135"/>
          <cell r="HH135"/>
          <cell r="HP135"/>
          <cell r="IA135"/>
          <cell r="IB135"/>
          <cell r="IC135"/>
          <cell r="IK135"/>
          <cell r="IV135"/>
          <cell r="IW135"/>
          <cell r="IX135"/>
          <cell r="JF135"/>
          <cell r="JQ135"/>
          <cell r="JR135"/>
          <cell r="JS135"/>
          <cell r="KA135"/>
          <cell r="KL135"/>
          <cell r="KM135"/>
          <cell r="KN135"/>
          <cell r="KV135"/>
          <cell r="LG135"/>
          <cell r="LH135"/>
          <cell r="LI135"/>
          <cell r="LQ135"/>
        </row>
        <row r="136">
          <cell r="A136" t="str">
            <v/>
          </cell>
          <cell r="B136"/>
          <cell r="C136"/>
          <cell r="N136"/>
          <cell r="Y136"/>
          <cell r="Z136"/>
          <cell r="AA136"/>
          <cell r="AI136"/>
          <cell r="AT136"/>
          <cell r="AU136"/>
          <cell r="AV136"/>
          <cell r="BD136"/>
          <cell r="BO136"/>
          <cell r="BP136"/>
          <cell r="BQ136"/>
          <cell r="BY136"/>
          <cell r="CJ136"/>
          <cell r="CK136"/>
          <cell r="CL136"/>
          <cell r="CT136"/>
          <cell r="DE136"/>
          <cell r="DF136"/>
          <cell r="DG136"/>
          <cell r="DO136"/>
          <cell r="DZ136"/>
          <cell r="EA136"/>
          <cell r="EB136"/>
          <cell r="EJ136"/>
          <cell r="EU136"/>
          <cell r="EV136"/>
          <cell r="EW136"/>
          <cell r="FE136"/>
          <cell r="FP136"/>
          <cell r="FQ136"/>
          <cell r="FR136"/>
          <cell r="FZ136"/>
          <cell r="GK136"/>
          <cell r="GL136"/>
          <cell r="GM136"/>
          <cell r="GU136"/>
          <cell r="HF136"/>
          <cell r="HG136"/>
          <cell r="HH136"/>
          <cell r="HP136"/>
          <cell r="IA136"/>
          <cell r="IB136"/>
          <cell r="IC136"/>
          <cell r="IK136"/>
          <cell r="IV136"/>
          <cell r="IW136"/>
          <cell r="IX136"/>
          <cell r="JF136"/>
          <cell r="JQ136"/>
          <cell r="JR136"/>
          <cell r="JS136"/>
          <cell r="KA136"/>
          <cell r="KL136"/>
          <cell r="KM136"/>
          <cell r="KN136"/>
          <cell r="KV136"/>
          <cell r="LG136"/>
          <cell r="LH136"/>
          <cell r="LI136"/>
          <cell r="LQ136"/>
        </row>
        <row r="137">
          <cell r="A137" t="str">
            <v/>
          </cell>
          <cell r="B137"/>
          <cell r="C137"/>
          <cell r="N137"/>
          <cell r="Y137"/>
          <cell r="Z137"/>
          <cell r="AA137"/>
          <cell r="AI137"/>
          <cell r="AT137"/>
          <cell r="AU137"/>
          <cell r="AV137"/>
          <cell r="BD137"/>
          <cell r="BO137"/>
          <cell r="BP137"/>
          <cell r="BQ137"/>
          <cell r="BY137"/>
          <cell r="CJ137"/>
          <cell r="CK137"/>
          <cell r="CL137"/>
          <cell r="CT137"/>
          <cell r="DE137"/>
          <cell r="DF137"/>
          <cell r="DG137"/>
          <cell r="DO137"/>
          <cell r="DZ137"/>
          <cell r="EA137"/>
          <cell r="EB137"/>
          <cell r="EJ137"/>
          <cell r="EU137"/>
          <cell r="EV137"/>
          <cell r="EW137"/>
          <cell r="FE137"/>
          <cell r="FP137"/>
          <cell r="FQ137"/>
          <cell r="FR137"/>
          <cell r="FZ137"/>
          <cell r="GK137"/>
          <cell r="GL137"/>
          <cell r="GM137"/>
          <cell r="GU137"/>
          <cell r="HF137"/>
          <cell r="HG137"/>
          <cell r="HH137"/>
          <cell r="HP137"/>
          <cell r="IA137"/>
          <cell r="IB137"/>
          <cell r="IC137"/>
          <cell r="IK137"/>
          <cell r="IV137"/>
          <cell r="IW137"/>
          <cell r="IX137"/>
          <cell r="JF137"/>
          <cell r="JQ137"/>
          <cell r="JR137"/>
          <cell r="JS137"/>
          <cell r="KA137"/>
          <cell r="KL137"/>
          <cell r="KM137"/>
          <cell r="KN137"/>
          <cell r="KV137"/>
          <cell r="LG137"/>
          <cell r="LH137"/>
          <cell r="LI137"/>
          <cell r="LQ137"/>
        </row>
        <row r="138">
          <cell r="A138" t="str">
            <v/>
          </cell>
          <cell r="B138"/>
          <cell r="C138"/>
          <cell r="N138"/>
          <cell r="Y138"/>
          <cell r="Z138"/>
          <cell r="AA138"/>
          <cell r="AI138"/>
          <cell r="AT138"/>
          <cell r="AU138"/>
          <cell r="AV138"/>
          <cell r="BD138"/>
          <cell r="BO138"/>
          <cell r="BP138"/>
          <cell r="BQ138"/>
          <cell r="BY138"/>
          <cell r="CJ138"/>
          <cell r="CK138"/>
          <cell r="CL138"/>
          <cell r="CT138"/>
          <cell r="DE138"/>
          <cell r="DF138"/>
          <cell r="DG138"/>
          <cell r="DO138"/>
          <cell r="DZ138"/>
          <cell r="EA138"/>
          <cell r="EB138"/>
          <cell r="EJ138"/>
          <cell r="EU138"/>
          <cell r="EV138"/>
          <cell r="EW138"/>
          <cell r="FE138"/>
          <cell r="FP138"/>
          <cell r="FQ138"/>
          <cell r="FR138"/>
          <cell r="FZ138"/>
          <cell r="GK138"/>
          <cell r="GL138"/>
          <cell r="GM138"/>
          <cell r="GU138"/>
          <cell r="HF138"/>
          <cell r="HG138"/>
          <cell r="HH138"/>
          <cell r="HP138"/>
          <cell r="IA138"/>
          <cell r="IB138"/>
          <cell r="IC138"/>
          <cell r="IK138"/>
          <cell r="IV138"/>
          <cell r="IW138"/>
          <cell r="IX138"/>
          <cell r="JF138"/>
          <cell r="JQ138"/>
          <cell r="JR138"/>
          <cell r="JS138"/>
          <cell r="KA138"/>
          <cell r="KL138"/>
          <cell r="KM138"/>
          <cell r="KN138"/>
          <cell r="KV138"/>
          <cell r="LG138"/>
          <cell r="LH138"/>
          <cell r="LI138"/>
          <cell r="LQ138"/>
        </row>
        <row r="139">
          <cell r="A139" t="str">
            <v/>
          </cell>
          <cell r="B139"/>
          <cell r="C139"/>
          <cell r="N139"/>
          <cell r="Y139"/>
          <cell r="Z139"/>
          <cell r="AA139"/>
          <cell r="AI139"/>
          <cell r="AT139"/>
          <cell r="AU139"/>
          <cell r="AV139"/>
          <cell r="BD139"/>
          <cell r="BO139"/>
          <cell r="BP139"/>
          <cell r="BQ139"/>
          <cell r="BY139"/>
          <cell r="CJ139"/>
          <cell r="CK139"/>
          <cell r="CL139"/>
          <cell r="CT139"/>
          <cell r="DE139"/>
          <cell r="DF139"/>
          <cell r="DG139"/>
          <cell r="DO139"/>
          <cell r="DZ139"/>
          <cell r="EA139"/>
          <cell r="EB139"/>
          <cell r="EJ139"/>
          <cell r="EU139"/>
          <cell r="EV139"/>
          <cell r="EW139"/>
          <cell r="FE139"/>
          <cell r="FP139"/>
          <cell r="FQ139"/>
          <cell r="FR139"/>
          <cell r="FZ139"/>
          <cell r="GK139"/>
          <cell r="GL139"/>
          <cell r="GM139"/>
          <cell r="GU139"/>
          <cell r="HF139"/>
          <cell r="HG139"/>
          <cell r="HH139"/>
          <cell r="HP139"/>
          <cell r="IA139"/>
          <cell r="IB139"/>
          <cell r="IC139"/>
          <cell r="IK139"/>
          <cell r="IV139"/>
          <cell r="IW139"/>
          <cell r="IX139"/>
          <cell r="JF139"/>
          <cell r="JQ139"/>
          <cell r="JR139"/>
          <cell r="JS139"/>
          <cell r="KA139"/>
          <cell r="KL139"/>
          <cell r="KM139"/>
          <cell r="KN139"/>
          <cell r="KV139"/>
          <cell r="LG139"/>
          <cell r="LH139"/>
          <cell r="LI139"/>
          <cell r="LQ139"/>
        </row>
        <row r="140">
          <cell r="A140" t="str">
            <v/>
          </cell>
          <cell r="B140"/>
          <cell r="C140"/>
          <cell r="N140"/>
          <cell r="Y140"/>
          <cell r="Z140"/>
          <cell r="AA140"/>
          <cell r="AI140"/>
          <cell r="AT140"/>
          <cell r="AU140"/>
          <cell r="AV140"/>
          <cell r="BD140"/>
          <cell r="BO140"/>
          <cell r="BP140"/>
          <cell r="BQ140"/>
          <cell r="BY140"/>
          <cell r="CJ140"/>
          <cell r="CK140"/>
          <cell r="CL140"/>
          <cell r="CT140"/>
          <cell r="DE140"/>
          <cell r="DF140"/>
          <cell r="DG140"/>
          <cell r="DO140"/>
          <cell r="DZ140"/>
          <cell r="EA140"/>
          <cell r="EB140"/>
          <cell r="EJ140"/>
          <cell r="EU140"/>
          <cell r="EV140"/>
          <cell r="EW140"/>
          <cell r="FE140"/>
          <cell r="FP140"/>
          <cell r="FQ140"/>
          <cell r="FR140"/>
          <cell r="FZ140"/>
          <cell r="GK140"/>
          <cell r="GL140"/>
          <cell r="GM140"/>
          <cell r="GU140"/>
          <cell r="HF140"/>
          <cell r="HG140"/>
          <cell r="HH140"/>
          <cell r="HP140"/>
          <cell r="IA140"/>
          <cell r="IB140"/>
          <cell r="IC140"/>
          <cell r="IK140"/>
          <cell r="IV140"/>
          <cell r="IW140"/>
          <cell r="IX140"/>
          <cell r="JF140"/>
          <cell r="JQ140"/>
          <cell r="JR140"/>
          <cell r="JS140"/>
          <cell r="KA140"/>
          <cell r="KL140"/>
          <cell r="KM140"/>
          <cell r="KN140"/>
          <cell r="KV140"/>
          <cell r="LG140"/>
          <cell r="LH140"/>
          <cell r="LI140"/>
          <cell r="LQ140"/>
        </row>
        <row r="141">
          <cell r="A141" t="str">
            <v/>
          </cell>
          <cell r="B141"/>
          <cell r="C141"/>
          <cell r="N141"/>
          <cell r="Y141"/>
          <cell r="Z141"/>
          <cell r="AA141"/>
          <cell r="AI141"/>
          <cell r="AT141"/>
          <cell r="AU141"/>
          <cell r="AV141"/>
          <cell r="BD141"/>
          <cell r="BO141"/>
          <cell r="BP141"/>
          <cell r="BQ141"/>
          <cell r="BY141"/>
          <cell r="CJ141"/>
          <cell r="CK141"/>
          <cell r="CL141"/>
          <cell r="CT141"/>
          <cell r="DE141"/>
          <cell r="DF141"/>
          <cell r="DG141"/>
          <cell r="DO141"/>
          <cell r="DZ141"/>
          <cell r="EA141"/>
          <cell r="EB141"/>
          <cell r="EJ141"/>
          <cell r="EU141"/>
          <cell r="EV141"/>
          <cell r="EW141"/>
          <cell r="FE141"/>
          <cell r="FP141"/>
          <cell r="FQ141"/>
          <cell r="FR141"/>
          <cell r="FZ141"/>
          <cell r="GK141"/>
          <cell r="GL141"/>
          <cell r="GM141"/>
          <cell r="GU141"/>
          <cell r="HF141"/>
          <cell r="HG141"/>
          <cell r="HH141"/>
          <cell r="HP141"/>
          <cell r="IA141"/>
          <cell r="IB141"/>
          <cell r="IC141"/>
          <cell r="IK141"/>
          <cell r="IV141"/>
          <cell r="IW141"/>
          <cell r="IX141"/>
          <cell r="JF141"/>
          <cell r="JQ141"/>
          <cell r="JR141"/>
          <cell r="JS141"/>
          <cell r="KA141"/>
          <cell r="KL141"/>
          <cell r="KM141"/>
          <cell r="KN141"/>
          <cell r="KV141"/>
          <cell r="LG141"/>
          <cell r="LH141"/>
          <cell r="LI141"/>
          <cell r="LQ141"/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11"/>
  <sheetViews>
    <sheetView zoomScaleNormal="100" workbookViewId="0"/>
  </sheetViews>
  <sheetFormatPr defaultRowHeight="15" x14ac:dyDescent="0.25"/>
  <cols>
    <col min="1" max="1" width="15.5703125" bestFit="1" customWidth="1"/>
  </cols>
  <sheetData>
    <row r="1" spans="1:1" x14ac:dyDescent="0.25">
      <c r="A1" t="s">
        <v>2</v>
      </c>
    </row>
    <row r="2" spans="1:1" x14ac:dyDescent="0.25">
      <c r="A2" t="s">
        <v>3</v>
      </c>
    </row>
    <row r="3" spans="1:1" x14ac:dyDescent="0.25">
      <c r="A3" t="s">
        <v>4</v>
      </c>
    </row>
    <row r="4" spans="1:1" x14ac:dyDescent="0.25">
      <c r="A4" t="s">
        <v>5</v>
      </c>
    </row>
    <row r="5" spans="1:1" x14ac:dyDescent="0.25">
      <c r="A5" t="s">
        <v>6</v>
      </c>
    </row>
    <row r="6" spans="1:1" x14ac:dyDescent="0.25">
      <c r="A6" t="s">
        <v>7</v>
      </c>
    </row>
    <row r="7" spans="1:1" x14ac:dyDescent="0.25">
      <c r="A7" t="s">
        <v>8</v>
      </c>
    </row>
    <row r="8" spans="1:1" x14ac:dyDescent="0.25">
      <c r="A8" t="s">
        <v>9</v>
      </c>
    </row>
    <row r="9" spans="1:1" x14ac:dyDescent="0.25">
      <c r="A9" t="s">
        <v>10</v>
      </c>
    </row>
    <row r="10" spans="1:1" x14ac:dyDescent="0.25">
      <c r="A10" t="s">
        <v>11</v>
      </c>
    </row>
    <row r="11" spans="1:1" x14ac:dyDescent="0.25">
      <c r="A11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8" tint="0.39997558519241921"/>
  </sheetPr>
  <dimension ref="A1:NI4600"/>
  <sheetViews>
    <sheetView tabSelected="1" zoomScale="70" zoomScaleNormal="70" workbookViewId="0">
      <pane xSplit="1" ySplit="4" topLeftCell="D5" activePane="bottomRight" state="frozen"/>
      <selection pane="topRight" activeCell="B1" sqref="B1"/>
      <selection pane="bottomLeft" activeCell="A5" sqref="A5"/>
      <selection pane="bottomRight" activeCell="S6" sqref="S6"/>
    </sheetView>
  </sheetViews>
  <sheetFormatPr defaultColWidth="4.7109375" defaultRowHeight="15" outlineLevelRow="1" outlineLevelCol="1" x14ac:dyDescent="0.25"/>
  <cols>
    <col min="1" max="1" width="46.42578125" style="5" customWidth="1"/>
    <col min="2" max="3" width="11.5703125" style="5" customWidth="1"/>
    <col min="4" max="4" width="10.42578125" style="4" customWidth="1"/>
    <col min="5" max="8" width="12.7109375" style="4" customWidth="1"/>
    <col min="9" max="13" width="12.7109375" style="4" hidden="1" customWidth="1"/>
    <col min="14" max="14" width="12.7109375" style="4" customWidth="1"/>
    <col min="15" max="15" width="15.85546875" style="4" customWidth="1" outlineLevel="1"/>
    <col min="16" max="16" width="17.140625" style="4" customWidth="1" outlineLevel="1"/>
    <col min="17" max="17" width="20.5703125" style="4" customWidth="1"/>
    <col min="18" max="18" width="19.28515625" customWidth="1" outlineLevel="1"/>
    <col min="19" max="19" width="17.140625" customWidth="1" outlineLevel="1"/>
    <col min="20" max="20" width="16.140625" customWidth="1"/>
    <col min="21" max="21" width="15.85546875" customWidth="1" outlineLevel="1"/>
    <col min="22" max="22" width="17.140625" customWidth="1" outlineLevel="1"/>
    <col min="23" max="23" width="12.7109375" customWidth="1"/>
    <col min="24" max="24" width="15.85546875" customWidth="1" outlineLevel="1"/>
    <col min="25" max="25" width="17.140625" customWidth="1" outlineLevel="1"/>
    <col min="26" max="26" width="12.7109375" customWidth="1"/>
    <col min="27" max="27" width="15.85546875" customWidth="1" outlineLevel="1"/>
    <col min="28" max="28" width="17.140625" customWidth="1" outlineLevel="1"/>
    <col min="29" max="29" width="12.7109375" customWidth="1"/>
    <col min="30" max="30" width="15.85546875" customWidth="1" outlineLevel="1"/>
    <col min="31" max="31" width="17.140625" customWidth="1" outlineLevel="1"/>
    <col min="32" max="32" width="12.7109375" customWidth="1"/>
    <col min="33" max="33" width="15.85546875" customWidth="1" outlineLevel="1"/>
    <col min="34" max="34" width="17.140625" customWidth="1" outlineLevel="1"/>
    <col min="35" max="35" width="12.7109375" customWidth="1"/>
    <col min="36" max="36" width="15.85546875" customWidth="1" outlineLevel="1"/>
    <col min="37" max="37" width="17.140625" customWidth="1" outlineLevel="1"/>
    <col min="38" max="38" width="12.7109375" customWidth="1"/>
    <col min="39" max="39" width="15.85546875" customWidth="1" outlineLevel="1"/>
    <col min="40" max="40" width="17.140625" customWidth="1" outlineLevel="1"/>
    <col min="41" max="41" width="12.7109375" customWidth="1"/>
    <col min="42" max="42" width="15.85546875" hidden="1" customWidth="1" outlineLevel="1"/>
    <col min="43" max="43" width="17.140625" customWidth="1" outlineLevel="1"/>
    <col min="44" max="44" width="12.7109375" customWidth="1"/>
    <col min="45" max="45" width="15.85546875" customWidth="1" outlineLevel="1"/>
    <col min="46" max="46" width="17.140625" customWidth="1" outlineLevel="1"/>
    <col min="47" max="47" width="12.7109375" customWidth="1"/>
    <col min="48" max="48" width="15.85546875" customWidth="1" outlineLevel="1"/>
    <col min="49" max="49" width="17.140625" customWidth="1" outlineLevel="1"/>
    <col min="50" max="50" width="12.7109375" customWidth="1"/>
    <col min="51" max="51" width="15.85546875" customWidth="1" outlineLevel="1"/>
    <col min="52" max="52" width="17.140625" customWidth="1" outlineLevel="1"/>
    <col min="53" max="53" width="12.7109375" customWidth="1"/>
    <col min="54" max="54" width="15.85546875" customWidth="1" outlineLevel="1"/>
    <col min="55" max="55" width="17.140625" customWidth="1" outlineLevel="1"/>
    <col min="56" max="56" width="12.7109375" customWidth="1"/>
    <col min="57" max="57" width="15.85546875" customWidth="1" outlineLevel="1"/>
    <col min="58" max="58" width="17.140625" customWidth="1" outlineLevel="1"/>
    <col min="59" max="59" width="12.7109375" customWidth="1"/>
    <col min="60" max="60" width="15.85546875" hidden="1" customWidth="1" outlineLevel="1"/>
    <col min="61" max="61" width="17.140625" customWidth="1" outlineLevel="1"/>
    <col min="62" max="62" width="12.7109375" customWidth="1"/>
    <col min="63" max="63" width="15.85546875" hidden="1" customWidth="1" outlineLevel="1"/>
    <col min="64" max="64" width="17.140625" customWidth="1" outlineLevel="1"/>
    <col min="65" max="65" width="12.7109375" customWidth="1"/>
    <col min="66" max="66" width="15.85546875" customWidth="1" outlineLevel="1"/>
    <col min="67" max="67" width="17.140625" customWidth="1" outlineLevel="1"/>
    <col min="68" max="68" width="12.7109375" customWidth="1"/>
    <col min="69" max="69" width="15.85546875" customWidth="1" outlineLevel="1"/>
    <col min="70" max="70" width="17.140625" customWidth="1" outlineLevel="1"/>
    <col min="71" max="71" width="12.7109375" customWidth="1"/>
    <col min="72" max="72" width="15.85546875" customWidth="1" outlineLevel="1"/>
    <col min="73" max="73" width="17.140625" customWidth="1" outlineLevel="1"/>
    <col min="74" max="74" width="12.7109375" customWidth="1"/>
    <col min="75" max="75" width="15.85546875" customWidth="1" outlineLevel="1"/>
    <col min="76" max="76" width="17.140625" customWidth="1" outlineLevel="1"/>
    <col min="77" max="77" width="12.7109375" customWidth="1"/>
    <col min="78" max="78" width="15.85546875" customWidth="1" outlineLevel="1"/>
    <col min="79" max="79" width="17.140625" customWidth="1" outlineLevel="1"/>
    <col min="80" max="80" width="12.7109375" customWidth="1"/>
    <col min="81" max="81" width="15.85546875" hidden="1" customWidth="1" outlineLevel="1"/>
    <col min="82" max="82" width="17.140625" customWidth="1" outlineLevel="1"/>
    <col min="83" max="83" width="12.7109375" customWidth="1"/>
    <col min="84" max="84" width="15.85546875" hidden="1" customWidth="1" outlineLevel="1"/>
    <col min="85" max="85" width="17.140625" customWidth="1" outlineLevel="1"/>
    <col min="86" max="86" width="12.7109375" customWidth="1"/>
    <col min="87" max="87" width="15.85546875" customWidth="1" outlineLevel="1"/>
    <col min="88" max="88" width="17.140625" customWidth="1" outlineLevel="1"/>
    <col min="89" max="89" width="12.7109375" customWidth="1"/>
    <col min="90" max="90" width="15.85546875" customWidth="1" outlineLevel="1"/>
    <col min="91" max="91" width="17.140625" customWidth="1" outlineLevel="1"/>
    <col min="92" max="92" width="12.7109375" customWidth="1"/>
    <col min="93" max="93" width="15.85546875" customWidth="1" outlineLevel="1"/>
    <col min="94" max="94" width="17.140625" customWidth="1" outlineLevel="1"/>
    <col min="95" max="95" width="12.7109375" customWidth="1"/>
    <col min="96" max="96" width="15.85546875" customWidth="1" outlineLevel="1"/>
    <col min="97" max="97" width="17.140625" customWidth="1" outlineLevel="1"/>
    <col min="98" max="98" width="12.7109375" customWidth="1"/>
    <col min="99" max="99" width="15.85546875" customWidth="1" outlineLevel="1"/>
    <col min="100" max="100" width="17.140625" customWidth="1" outlineLevel="1"/>
    <col min="101" max="101" width="12.7109375" customWidth="1"/>
    <col min="102" max="102" width="15.85546875" hidden="1" customWidth="1" outlineLevel="1"/>
    <col min="103" max="103" width="17.140625" customWidth="1" outlineLevel="1"/>
    <col min="104" max="104" width="12.7109375" customWidth="1"/>
    <col min="105" max="105" width="15.85546875" hidden="1" customWidth="1" outlineLevel="1"/>
    <col min="106" max="106" width="17.140625" customWidth="1" outlineLevel="1"/>
    <col min="107" max="107" width="12.7109375" customWidth="1"/>
    <col min="108" max="108" width="15.85546875" customWidth="1" outlineLevel="1"/>
    <col min="109" max="109" width="17.140625" customWidth="1" outlineLevel="1"/>
    <col min="110" max="110" width="12.7109375" customWidth="1"/>
    <col min="111" max="111" width="15.85546875" customWidth="1" outlineLevel="1"/>
    <col min="112" max="112" width="17.140625" customWidth="1" outlineLevel="1"/>
    <col min="113" max="113" width="12.7109375" customWidth="1"/>
    <col min="114" max="114" width="15.85546875" customWidth="1" outlineLevel="1"/>
    <col min="115" max="115" width="17.140625" customWidth="1" outlineLevel="1"/>
    <col min="116" max="116" width="12.7109375" customWidth="1"/>
    <col min="117" max="117" width="15.85546875" customWidth="1" outlineLevel="1"/>
    <col min="118" max="118" width="17.140625" customWidth="1" outlineLevel="1"/>
    <col min="119" max="119" width="12.7109375" customWidth="1"/>
    <col min="120" max="120" width="15.85546875" customWidth="1" outlineLevel="1"/>
    <col min="121" max="121" width="17.140625" customWidth="1" outlineLevel="1"/>
    <col min="122" max="122" width="12.7109375" customWidth="1"/>
    <col min="123" max="123" width="15.85546875" hidden="1" customWidth="1" outlineLevel="1"/>
    <col min="124" max="124" width="17.140625" customWidth="1" outlineLevel="1"/>
    <col min="125" max="125" width="12.7109375" customWidth="1"/>
    <col min="126" max="126" width="15.85546875" hidden="1" customWidth="1" outlineLevel="1"/>
    <col min="127" max="127" width="17.140625" customWidth="1" outlineLevel="1"/>
    <col min="128" max="128" width="12.7109375" customWidth="1"/>
    <col min="129" max="129" width="15.85546875" customWidth="1" outlineLevel="1"/>
    <col min="130" max="130" width="17.140625" customWidth="1" outlineLevel="1"/>
    <col min="131" max="131" width="12.7109375" customWidth="1"/>
    <col min="132" max="132" width="15.85546875" customWidth="1" outlineLevel="1"/>
    <col min="133" max="133" width="17.140625" customWidth="1" outlineLevel="1"/>
    <col min="134" max="134" width="12.7109375" customWidth="1"/>
    <col min="135" max="135" width="15.85546875" customWidth="1" outlineLevel="1"/>
    <col min="136" max="136" width="17.140625" customWidth="1" outlineLevel="1"/>
    <col min="137" max="137" width="12.7109375" customWidth="1"/>
    <col min="138" max="138" width="15.85546875" customWidth="1" outlineLevel="1"/>
    <col min="139" max="139" width="17.140625" customWidth="1" outlineLevel="1"/>
    <col min="140" max="140" width="12.7109375" customWidth="1"/>
    <col min="141" max="141" width="15.85546875" customWidth="1" outlineLevel="1"/>
    <col min="142" max="142" width="17.140625" customWidth="1" outlineLevel="1"/>
    <col min="143" max="143" width="12.7109375" customWidth="1"/>
    <col min="144" max="144" width="15.85546875" hidden="1" customWidth="1" outlineLevel="1"/>
    <col min="145" max="145" width="17.140625" customWidth="1" outlineLevel="1"/>
    <col min="146" max="146" width="12.7109375" customWidth="1"/>
    <col min="147" max="147" width="15.85546875" hidden="1" customWidth="1" outlineLevel="1"/>
    <col min="148" max="148" width="17.140625" customWidth="1" outlineLevel="1"/>
    <col min="149" max="149" width="12.7109375" customWidth="1"/>
    <col min="150" max="150" width="15.85546875" customWidth="1" outlineLevel="1"/>
    <col min="151" max="151" width="17.140625" customWidth="1" outlineLevel="1"/>
    <col min="152" max="152" width="12.7109375" customWidth="1"/>
    <col min="153" max="153" width="15.85546875" customWidth="1" outlineLevel="1"/>
    <col min="154" max="154" width="17.140625" customWidth="1" outlineLevel="1"/>
    <col min="155" max="155" width="12.7109375" customWidth="1"/>
    <col min="156" max="156" width="15.85546875" customWidth="1" outlineLevel="1"/>
    <col min="157" max="157" width="17.140625" customWidth="1" outlineLevel="1"/>
    <col min="158" max="158" width="12.7109375" customWidth="1"/>
    <col min="159" max="159" width="15.85546875" customWidth="1" outlineLevel="1"/>
    <col min="160" max="160" width="17.140625" customWidth="1" outlineLevel="1"/>
    <col min="161" max="161" width="12.7109375" customWidth="1"/>
    <col min="162" max="162" width="15.85546875" customWidth="1" outlineLevel="1"/>
    <col min="163" max="163" width="17.140625" customWidth="1" outlineLevel="1"/>
    <col min="164" max="164" width="12.7109375" customWidth="1"/>
    <col min="165" max="165" width="15.85546875" hidden="1" customWidth="1" outlineLevel="1"/>
    <col min="166" max="166" width="17.140625" customWidth="1" outlineLevel="1"/>
    <col min="167" max="167" width="12.7109375" customWidth="1"/>
    <col min="168" max="168" width="15.85546875" hidden="1" customWidth="1" outlineLevel="1"/>
    <col min="169" max="169" width="17.140625" customWidth="1" outlineLevel="1"/>
    <col min="170" max="170" width="12.7109375" customWidth="1"/>
    <col min="171" max="171" width="15.85546875" customWidth="1" outlineLevel="1"/>
    <col min="172" max="172" width="17.140625" customWidth="1" outlineLevel="1"/>
    <col min="173" max="173" width="12.7109375" customWidth="1"/>
    <col min="174" max="174" width="15.85546875" customWidth="1" outlineLevel="1"/>
    <col min="175" max="175" width="17.140625" customWidth="1" outlineLevel="1"/>
    <col min="176" max="176" width="12.7109375" customWidth="1"/>
    <col min="177" max="177" width="15.85546875" customWidth="1" outlineLevel="1"/>
    <col min="178" max="178" width="17.140625" customWidth="1" outlineLevel="1"/>
    <col min="179" max="179" width="12.7109375" customWidth="1"/>
    <col min="180" max="180" width="15.85546875" customWidth="1" outlineLevel="1"/>
    <col min="181" max="181" width="17.140625" customWidth="1" outlineLevel="1"/>
    <col min="182" max="182" width="12.7109375" customWidth="1"/>
    <col min="183" max="183" width="15.85546875" customWidth="1" outlineLevel="1"/>
    <col min="184" max="184" width="17.140625" customWidth="1" outlineLevel="1"/>
    <col min="185" max="185" width="12.7109375" customWidth="1"/>
    <col min="186" max="186" width="15.85546875" hidden="1" customWidth="1" outlineLevel="1"/>
    <col min="187" max="187" width="17.140625" customWidth="1" outlineLevel="1"/>
    <col min="188" max="188" width="12.7109375" customWidth="1"/>
    <col min="189" max="189" width="15.85546875" hidden="1" customWidth="1" outlineLevel="1"/>
    <col min="190" max="190" width="17.140625" customWidth="1" outlineLevel="1"/>
    <col min="191" max="191" width="12.7109375" customWidth="1"/>
    <col min="192" max="192" width="15.85546875" customWidth="1" outlineLevel="1"/>
    <col min="193" max="193" width="17.140625" customWidth="1" outlineLevel="1"/>
    <col min="194" max="194" width="12.7109375" customWidth="1"/>
    <col min="195" max="195" width="15.85546875" customWidth="1" outlineLevel="1"/>
    <col min="196" max="196" width="17.140625" customWidth="1" outlineLevel="1"/>
    <col min="197" max="197" width="12.7109375" customWidth="1"/>
    <col min="198" max="198" width="15.85546875" customWidth="1" outlineLevel="1"/>
    <col min="199" max="199" width="17.140625" customWidth="1" outlineLevel="1"/>
    <col min="200" max="200" width="12.7109375" customWidth="1"/>
    <col min="201" max="201" width="15.85546875" customWidth="1" outlineLevel="1"/>
    <col min="202" max="202" width="17.140625" customWidth="1" outlineLevel="1"/>
    <col min="203" max="203" width="12.7109375" customWidth="1"/>
    <col min="204" max="204" width="15.85546875" customWidth="1" outlineLevel="1"/>
    <col min="205" max="205" width="17.140625" customWidth="1" outlineLevel="1"/>
    <col min="206" max="206" width="12.7109375" customWidth="1"/>
    <col min="207" max="207" width="15.85546875" hidden="1" customWidth="1" outlineLevel="1"/>
    <col min="208" max="208" width="17.140625" customWidth="1" outlineLevel="1"/>
    <col min="209" max="209" width="12.7109375" customWidth="1"/>
    <col min="210" max="210" width="15.85546875" hidden="1" customWidth="1" outlineLevel="1"/>
    <col min="211" max="211" width="17.140625" customWidth="1" outlineLevel="1"/>
    <col min="212" max="212" width="12.7109375" customWidth="1"/>
    <col min="213" max="213" width="15.85546875" customWidth="1" outlineLevel="1"/>
    <col min="214" max="214" width="17.140625" customWidth="1" outlineLevel="1"/>
    <col min="215" max="215" width="12.7109375" customWidth="1"/>
    <col min="216" max="216" width="15.85546875" customWidth="1" outlineLevel="1"/>
    <col min="217" max="217" width="17.140625" customWidth="1" outlineLevel="1"/>
    <col min="218" max="218" width="12.7109375" customWidth="1"/>
    <col min="219" max="219" width="15.85546875" customWidth="1" outlineLevel="1"/>
    <col min="220" max="220" width="17.140625" customWidth="1" outlineLevel="1"/>
    <col min="221" max="221" width="12.7109375" customWidth="1"/>
    <col min="222" max="222" width="15.85546875" customWidth="1" outlineLevel="1"/>
    <col min="223" max="223" width="17.140625" customWidth="1" outlineLevel="1"/>
    <col min="224" max="224" width="12.7109375" customWidth="1"/>
    <col min="225" max="225" width="15.85546875" customWidth="1" outlineLevel="1"/>
    <col min="226" max="226" width="17.140625" customWidth="1" outlineLevel="1"/>
    <col min="227" max="227" width="12.7109375" customWidth="1"/>
    <col min="228" max="228" width="15.85546875" hidden="1" customWidth="1" outlineLevel="1"/>
    <col min="229" max="229" width="17.140625" customWidth="1" outlineLevel="1"/>
    <col min="230" max="230" width="12.7109375" customWidth="1"/>
    <col min="231" max="231" width="15.85546875" hidden="1" customWidth="1" outlineLevel="1"/>
    <col min="232" max="232" width="17.140625" customWidth="1" outlineLevel="1"/>
    <col min="233" max="233" width="12.7109375" customWidth="1"/>
    <col min="234" max="234" width="15.85546875" customWidth="1" outlineLevel="1"/>
    <col min="235" max="235" width="17.140625" customWidth="1" outlineLevel="1"/>
    <col min="236" max="236" width="12.7109375" customWidth="1"/>
    <col min="237" max="237" width="15.85546875" customWidth="1" outlineLevel="1"/>
    <col min="238" max="238" width="17.140625" customWidth="1" outlineLevel="1"/>
    <col min="239" max="239" width="12.7109375" customWidth="1"/>
    <col min="240" max="240" width="15.85546875" customWidth="1" outlineLevel="1"/>
    <col min="241" max="241" width="17.140625" customWidth="1" outlineLevel="1"/>
    <col min="242" max="242" width="12.7109375" customWidth="1"/>
    <col min="243" max="243" width="15.85546875" customWidth="1" outlineLevel="1"/>
    <col min="244" max="244" width="17.140625" customWidth="1" outlineLevel="1"/>
    <col min="245" max="245" width="12.7109375" customWidth="1"/>
    <col min="246" max="246" width="15.85546875" customWidth="1" outlineLevel="1"/>
    <col min="247" max="247" width="17.140625" customWidth="1" outlineLevel="1"/>
    <col min="248" max="248" width="12.7109375" customWidth="1"/>
    <col min="249" max="249" width="15.85546875" hidden="1" customWidth="1" outlineLevel="1"/>
    <col min="250" max="250" width="17.140625" customWidth="1" outlineLevel="1"/>
    <col min="251" max="251" width="12.7109375" customWidth="1"/>
    <col min="252" max="252" width="15.85546875" hidden="1" customWidth="1" outlineLevel="1"/>
    <col min="253" max="253" width="17.140625" customWidth="1" outlineLevel="1"/>
    <col min="254" max="254" width="12.7109375" customWidth="1"/>
    <col min="255" max="255" width="15.85546875" customWidth="1" outlineLevel="1"/>
    <col min="256" max="256" width="17.140625" customWidth="1" outlineLevel="1"/>
    <col min="257" max="257" width="12.7109375" customWidth="1"/>
    <col min="258" max="258" width="15.85546875" customWidth="1" outlineLevel="1"/>
    <col min="259" max="259" width="17.140625" customWidth="1" outlineLevel="1"/>
    <col min="260" max="260" width="12.7109375" customWidth="1"/>
    <col min="261" max="261" width="15.85546875" customWidth="1" outlineLevel="1"/>
    <col min="262" max="262" width="17.140625" customWidth="1" outlineLevel="1"/>
    <col min="263" max="263" width="12.7109375" customWidth="1"/>
    <col min="264" max="264" width="15.85546875" customWidth="1" outlineLevel="1"/>
    <col min="265" max="265" width="17.140625" customWidth="1" outlineLevel="1"/>
    <col min="266" max="266" width="12.7109375" customWidth="1"/>
    <col min="267" max="267" width="15.85546875" customWidth="1" outlineLevel="1"/>
    <col min="268" max="268" width="17.140625" customWidth="1" outlineLevel="1"/>
    <col min="269" max="269" width="12.7109375" customWidth="1"/>
    <col min="270" max="270" width="15.85546875" hidden="1" customWidth="1" outlineLevel="1"/>
    <col min="271" max="271" width="17.140625" customWidth="1" outlineLevel="1"/>
    <col min="272" max="272" width="12.7109375" customWidth="1"/>
    <col min="273" max="273" width="15.85546875" hidden="1" customWidth="1" outlineLevel="1"/>
    <col min="274" max="274" width="17.140625" customWidth="1" outlineLevel="1"/>
    <col min="275" max="275" width="12.7109375" customWidth="1"/>
    <col min="276" max="276" width="15.85546875" customWidth="1" outlineLevel="1"/>
    <col min="277" max="277" width="17.140625" customWidth="1" outlineLevel="1"/>
    <col min="278" max="278" width="12.7109375" customWidth="1"/>
    <col min="279" max="279" width="15.85546875" customWidth="1" outlineLevel="1"/>
    <col min="280" max="280" width="17.140625" customWidth="1" outlineLevel="1"/>
    <col min="281" max="281" width="12.7109375" customWidth="1"/>
    <col min="282" max="282" width="15.85546875" customWidth="1" outlineLevel="1"/>
    <col min="283" max="283" width="17.140625" customWidth="1" outlineLevel="1"/>
    <col min="284" max="284" width="12.7109375" customWidth="1"/>
    <col min="285" max="285" width="15.85546875" customWidth="1" outlineLevel="1"/>
    <col min="286" max="286" width="17.140625" customWidth="1" outlineLevel="1"/>
    <col min="287" max="287" width="12.7109375" customWidth="1"/>
    <col min="288" max="288" width="15.85546875" customWidth="1" outlineLevel="1"/>
    <col min="289" max="289" width="17.140625" customWidth="1" outlineLevel="1"/>
    <col min="290" max="290" width="12.7109375" customWidth="1"/>
    <col min="291" max="291" width="15.85546875" hidden="1" customWidth="1" outlineLevel="1"/>
    <col min="292" max="292" width="17.140625" customWidth="1" outlineLevel="1"/>
    <col min="293" max="293" width="12.7109375" customWidth="1"/>
    <col min="294" max="294" width="15.85546875" hidden="1" customWidth="1" outlineLevel="1"/>
    <col min="295" max="295" width="17.140625" customWidth="1" outlineLevel="1"/>
    <col min="296" max="296" width="12.7109375" customWidth="1"/>
    <col min="297" max="297" width="15.85546875" customWidth="1" outlineLevel="1"/>
    <col min="298" max="298" width="17.140625" customWidth="1" outlineLevel="1"/>
    <col min="299" max="299" width="12.7109375" customWidth="1"/>
    <col min="300" max="300" width="15.85546875" customWidth="1" outlineLevel="1"/>
    <col min="301" max="301" width="17.140625" customWidth="1" outlineLevel="1"/>
    <col min="302" max="302" width="12.7109375" customWidth="1"/>
    <col min="303" max="303" width="15.85546875" customWidth="1" outlineLevel="1"/>
    <col min="304" max="304" width="17.140625" customWidth="1" outlineLevel="1"/>
    <col min="305" max="305" width="12.7109375" customWidth="1"/>
    <col min="306" max="306" width="15.85546875" customWidth="1" outlineLevel="1"/>
    <col min="307" max="307" width="17.140625" customWidth="1" outlineLevel="1"/>
    <col min="308" max="308" width="12.7109375" customWidth="1"/>
    <col min="309" max="309" width="15.85546875" customWidth="1" outlineLevel="1"/>
    <col min="310" max="310" width="17.140625" customWidth="1" outlineLevel="1"/>
    <col min="311" max="311" width="12.7109375" customWidth="1"/>
    <col min="312" max="312" width="15.85546875" hidden="1" customWidth="1" outlineLevel="1"/>
    <col min="313" max="313" width="17.140625" customWidth="1" outlineLevel="1"/>
    <col min="314" max="314" width="12.7109375" customWidth="1"/>
    <col min="315" max="315" width="15.85546875" hidden="1" customWidth="1" outlineLevel="1"/>
    <col min="316" max="316" width="17.140625" customWidth="1" outlineLevel="1"/>
    <col min="317" max="317" width="12.7109375" customWidth="1"/>
    <col min="318" max="318" width="15.85546875" customWidth="1" outlineLevel="1"/>
    <col min="319" max="319" width="17.140625" customWidth="1" outlineLevel="1"/>
    <col min="320" max="320" width="12.7109375" customWidth="1"/>
    <col min="321" max="321" width="15.85546875" customWidth="1" outlineLevel="1"/>
    <col min="322" max="322" width="17.140625" customWidth="1" outlineLevel="1"/>
    <col min="323" max="323" width="12.7109375" customWidth="1"/>
    <col min="324" max="324" width="15.85546875" customWidth="1" outlineLevel="1"/>
    <col min="325" max="325" width="17.140625" customWidth="1" outlineLevel="1"/>
    <col min="326" max="326" width="12.7109375" customWidth="1"/>
    <col min="327" max="327" width="15.85546875" customWidth="1" outlineLevel="1"/>
    <col min="328" max="328" width="17.140625" customWidth="1" outlineLevel="1"/>
    <col min="329" max="329" width="12.7109375" customWidth="1"/>
    <col min="330" max="330" width="15.85546875" customWidth="1" outlineLevel="1"/>
    <col min="331" max="331" width="17.140625" customWidth="1" outlineLevel="1"/>
    <col min="332" max="332" width="12.7109375" customWidth="1"/>
    <col min="333" max="333" width="15.85546875" hidden="1" customWidth="1" outlineLevel="1"/>
    <col min="334" max="334" width="17.140625" customWidth="1" outlineLevel="1"/>
    <col min="335" max="335" width="12.7109375" customWidth="1"/>
    <col min="336" max="336" width="15.85546875" hidden="1" customWidth="1" outlineLevel="1"/>
    <col min="337" max="337" width="17.140625" customWidth="1" outlineLevel="1"/>
    <col min="338" max="338" width="12.7109375" customWidth="1"/>
    <col min="339" max="339" width="15.85546875" customWidth="1" outlineLevel="1"/>
    <col min="340" max="340" width="17.140625" customWidth="1" outlineLevel="1"/>
    <col min="341" max="341" width="12.7109375" customWidth="1"/>
    <col min="342" max="342" width="15.85546875" customWidth="1" outlineLevel="1"/>
    <col min="343" max="343" width="17.140625" customWidth="1" outlineLevel="1"/>
    <col min="344" max="344" width="12.7109375" customWidth="1"/>
    <col min="345" max="345" width="15.85546875" customWidth="1" outlineLevel="1"/>
    <col min="346" max="346" width="17.140625" customWidth="1" outlineLevel="1"/>
    <col min="347" max="347" width="12.7109375" customWidth="1"/>
    <col min="348" max="348" width="15.85546875" customWidth="1" outlineLevel="1"/>
    <col min="349" max="349" width="17.140625" customWidth="1" outlineLevel="1"/>
    <col min="350" max="350" width="12.7109375" customWidth="1"/>
    <col min="351" max="351" width="15.85546875" customWidth="1" outlineLevel="1"/>
    <col min="352" max="352" width="17.140625" customWidth="1" outlineLevel="1"/>
    <col min="353" max="353" width="12.7109375" customWidth="1"/>
    <col min="354" max="354" width="15.85546875" customWidth="1" outlineLevel="1"/>
    <col min="355" max="355" width="17.140625" customWidth="1" outlineLevel="1"/>
    <col min="356" max="356" width="12.7109375" customWidth="1"/>
    <col min="357" max="357" width="15.85546875" customWidth="1" outlineLevel="1"/>
    <col min="358" max="358" width="17.140625" customWidth="1" outlineLevel="1"/>
    <col min="359" max="359" width="12.7109375" customWidth="1"/>
    <col min="360" max="360" width="15.85546875" customWidth="1" outlineLevel="1"/>
    <col min="361" max="361" width="17.140625" customWidth="1" outlineLevel="1"/>
    <col min="362" max="362" width="12.7109375" customWidth="1"/>
    <col min="363" max="363" width="15.85546875" customWidth="1" outlineLevel="1"/>
    <col min="364" max="364" width="17.140625" customWidth="1" outlineLevel="1"/>
    <col min="365" max="365" width="12.7109375" customWidth="1"/>
    <col min="366" max="366" width="15.85546875" customWidth="1" outlineLevel="1"/>
    <col min="367" max="367" width="17.140625" customWidth="1" outlineLevel="1"/>
    <col min="368" max="368" width="12.7109375" customWidth="1"/>
    <col min="369" max="369" width="15.85546875" customWidth="1" outlineLevel="1"/>
    <col min="370" max="370" width="17.140625" customWidth="1" outlineLevel="1"/>
    <col min="371" max="371" width="12.7109375" customWidth="1"/>
    <col min="372" max="372" width="15.85546875" customWidth="1" outlineLevel="1"/>
    <col min="373" max="373" width="17.140625" customWidth="1" outlineLevel="1"/>
    <col min="374" max="374" width="12.7109375" customWidth="1"/>
  </cols>
  <sheetData>
    <row r="1" spans="1:161" ht="35.25" customHeight="1" x14ac:dyDescent="0.25">
      <c r="A1" s="1"/>
      <c r="B1" s="1"/>
      <c r="C1" s="1"/>
    </row>
    <row r="2" spans="1:161" ht="24" thickBot="1" x14ac:dyDescent="0.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73" t="s">
        <v>37</v>
      </c>
      <c r="P2" s="1"/>
      <c r="Q2" s="1"/>
    </row>
    <row r="3" spans="1:161" s="51" customFormat="1" ht="18.75" thickBot="1" x14ac:dyDescent="0.3">
      <c r="A3" s="1" t="s">
        <v>1</v>
      </c>
      <c r="B3" s="1"/>
      <c r="C3" s="1"/>
      <c r="D3" s="53" t="s">
        <v>29</v>
      </c>
      <c r="E3" s="54"/>
      <c r="F3" s="54"/>
      <c r="G3" s="54"/>
      <c r="H3" s="54"/>
      <c r="I3" s="54"/>
      <c r="J3" s="54"/>
      <c r="K3" s="54"/>
      <c r="L3" s="54"/>
      <c r="M3" s="54"/>
      <c r="N3" s="55"/>
      <c r="O3" s="72" t="s">
        <v>38</v>
      </c>
      <c r="P3" s="4"/>
      <c r="Q3" s="4"/>
    </row>
    <row r="4" spans="1:161" s="50" customFormat="1" ht="48.75" customHeight="1" x14ac:dyDescent="0.25">
      <c r="A4" s="22" t="str">
        <f ca="1">MID(CELL("ИМЯФАЙЛА",A2),SEARCH("]",CELL("ИМЯФАЙЛА",A2))+1,255)</f>
        <v>шампиньоны</v>
      </c>
      <c r="B4" s="22" t="s">
        <v>30</v>
      </c>
      <c r="C4" s="41" t="s">
        <v>31</v>
      </c>
      <c r="D4" s="9" t="s">
        <v>13</v>
      </c>
      <c r="E4" s="7" t="s">
        <v>14</v>
      </c>
      <c r="F4" s="7" t="s">
        <v>15</v>
      </c>
      <c r="G4" s="7" t="s">
        <v>36</v>
      </c>
      <c r="H4" s="7" t="s">
        <v>16</v>
      </c>
      <c r="I4" s="7"/>
      <c r="J4" s="7"/>
      <c r="K4" s="7"/>
      <c r="L4" s="8"/>
      <c r="M4" s="8"/>
      <c r="N4" s="34" t="s">
        <v>17</v>
      </c>
      <c r="O4" s="52" t="str">
        <f>LEFT([1]шампиньоны!O$4:O$5,9)</f>
        <v>Мантикора</v>
      </c>
      <c r="P4" s="26" t="s">
        <v>28</v>
      </c>
      <c r="Q4" s="56" t="str">
        <f>"Сумма по "&amp;O4</f>
        <v>Сумма по Мантикора</v>
      </c>
      <c r="R4" s="61" t="str">
        <f>INDEX([1]шампиньоны!$I$4:$MA$4,SMALL(IF(ISTEXT([1]шампиньоны!$I$4:$MA$4),COLUMN([1]шампиньоны!$I$4:$MA$4)-1),COLUMN(A$4)))</f>
        <v>Мантикора 04 12/12/11</v>
      </c>
      <c r="S4" s="62" t="s">
        <v>28</v>
      </c>
      <c r="T4" s="63" t="str">
        <f>"Сумма по "&amp;R4</f>
        <v>Сумма по Мантикора 04 12/12/11</v>
      </c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</row>
    <row r="5" spans="1:161" ht="30" x14ac:dyDescent="0.25">
      <c r="A5" s="22"/>
      <c r="B5" s="22" t="s">
        <v>32</v>
      </c>
      <c r="C5" s="41"/>
      <c r="D5" s="44" t="s">
        <v>33</v>
      </c>
      <c r="E5" s="45" t="s">
        <v>33</v>
      </c>
      <c r="F5" s="45" t="s">
        <v>33</v>
      </c>
      <c r="G5" s="45" t="s">
        <v>33</v>
      </c>
      <c r="H5" s="45" t="s">
        <v>33</v>
      </c>
      <c r="I5" s="45" t="s">
        <v>33</v>
      </c>
      <c r="J5" s="45" t="s">
        <v>33</v>
      </c>
      <c r="K5" s="45" t="s">
        <v>33</v>
      </c>
      <c r="L5" s="46" t="s">
        <v>33</v>
      </c>
      <c r="M5" s="46" t="s">
        <v>33</v>
      </c>
      <c r="N5" s="34" t="s">
        <v>33</v>
      </c>
      <c r="O5" s="47" t="s">
        <v>35</v>
      </c>
      <c r="P5" s="48" t="s">
        <v>33</v>
      </c>
      <c r="Q5" s="57" t="s">
        <v>34</v>
      </c>
      <c r="R5" s="71" t="s">
        <v>35</v>
      </c>
      <c r="S5" s="62" t="s">
        <v>33</v>
      </c>
      <c r="T5" s="63" t="s">
        <v>34</v>
      </c>
    </row>
    <row r="6" spans="1:161" outlineLevel="1" x14ac:dyDescent="0.25">
      <c r="A6" s="23" t="str">
        <f>IFERROR(INDEX([1]шампиньоны!$B$6:$B$141,MATCH(ROW(D1),[1]шампиньоны!$A$6:$A$141,0)),"")</f>
        <v>рыба, резаные 400г/25</v>
      </c>
      <c r="B6" s="28">
        <v>10</v>
      </c>
      <c r="C6" s="42"/>
      <c r="D6" s="10">
        <v>1587</v>
      </c>
      <c r="E6" s="3">
        <v>1570</v>
      </c>
      <c r="F6" s="3">
        <v>1350</v>
      </c>
      <c r="G6" s="3">
        <v>1029</v>
      </c>
      <c r="H6" s="3">
        <v>1508</v>
      </c>
      <c r="I6" s="3"/>
      <c r="J6" s="3"/>
      <c r="K6" s="3"/>
      <c r="L6" s="3"/>
      <c r="M6" s="3"/>
      <c r="N6" s="35">
        <v>680</v>
      </c>
      <c r="O6" s="28">
        <f>IFERROR(VLOOKUP(A6,[1]шампиньоны!$B$6:$MA$141,14,FALSE),"")</f>
        <v>0</v>
      </c>
      <c r="P6" s="3">
        <f>IFERROR(O6*B6/1000*$N6,"")</f>
        <v>0</v>
      </c>
      <c r="Q6" s="3" t="str">
        <f>IFERROR(O6*B6/1000*HLOOKUP("*"&amp;MID(O$4,1,SEARCH(" ",O$4)-1),$D$4:$M$11,ROW()-3,FALSE)-IF(C6=0,0,(O6*B6/1000*HLOOKUP("*"&amp;MID(O$4,1,SEARCH(" ",O$4)-1),$D$4:$M$11,ROW()-3,FALSE))*C6),"")</f>
        <v/>
      </c>
      <c r="R6" s="64" t="str">
        <f>IFERROR(VLOOKUP(D6,[1]шампиньоны!$B$6:$MA$141,14,FALSE),"")</f>
        <v/>
      </c>
      <c r="S6" s="64" t="str">
        <f>IFERROR(R6*E6/1000*$N6,"")</f>
        <v/>
      </c>
      <c r="T6" s="64" t="str">
        <f>IFERROR(R6*E6/1000*HLOOKUP("*"&amp;MID(R$4,1,SEARCH(" ",R$4)-1),$D$4:$M$11,ROW()-3,FALSE)-IF(F6=0,0,(R6*E6/1000*HLOOKUP("*"&amp;MID(R$4,1,SEARCH(" ",R$4)-1),$D$4:$M$11,ROW()-3,FALSE))*F6),"")</f>
        <v/>
      </c>
    </row>
    <row r="7" spans="1:161" outlineLevel="1" x14ac:dyDescent="0.25">
      <c r="A7" s="23" t="str">
        <f>IFERROR(INDEX([1]шампиньоны!$B$6:$B$141,MATCH(ROW(D2),[1]шампиньоны!$A$6:$A$141,0)),"")</f>
        <v>рыба, целые 400г/25</v>
      </c>
      <c r="B7" s="28">
        <v>10</v>
      </c>
      <c r="C7" s="42"/>
      <c r="D7" s="24">
        <v>1650</v>
      </c>
      <c r="E7" s="25">
        <v>1770</v>
      </c>
      <c r="F7" s="25"/>
      <c r="G7" s="25">
        <v>1071</v>
      </c>
      <c r="H7" s="25">
        <v>1587</v>
      </c>
      <c r="I7" s="25"/>
      <c r="J7" s="25"/>
      <c r="K7" s="25"/>
      <c r="L7" s="25"/>
      <c r="M7" s="25"/>
      <c r="N7" s="36">
        <v>680</v>
      </c>
      <c r="O7" s="28">
        <f>IFERROR(VLOOKUP(A7,[1]шампиньоны!$B$6:$MA$141,14,FALSE),"")</f>
        <v>0</v>
      </c>
      <c r="P7" s="3">
        <f>IFERROR(O7*B7/1000*$N7,"")</f>
        <v>0</v>
      </c>
      <c r="Q7" s="3" t="str">
        <f>IFERROR(O7*B7/1000*HLOOKUP("*"&amp;MID(O$4,1,SEARCH(" ",O$4)-1),$D$4:$M$11,ROW()-3,FALSE)-IF(C7=0,0,(O7*B7/1000*HLOOKUP("*"&amp;MID(O$4,1,SEARCH(" ",O$4)-1),$D$4:$M$11,ROW()-3,FALSE))*C7),"")</f>
        <v/>
      </c>
      <c r="R7" s="64" t="str">
        <f>IFERROR(VLOOKUP(D7,[1]шампиньоны!$B$6:$MA$141,14,FALSE),"")</f>
        <v/>
      </c>
      <c r="S7" s="64" t="str">
        <f>IFERROR(R7*E7/1000*$N7,"")</f>
        <v/>
      </c>
      <c r="T7" s="64" t="str">
        <f>IFERROR(R7*E7/1000*HLOOKUP("*"&amp;MID(R$4,1,SEARCH(" ",R$4)-1),$D$4:$M$11,ROW()-3,FALSE)-IF(F7=0,0,(R7*E7/1000*HLOOKUP("*"&amp;MID(R$4,1,SEARCH(" ",R$4)-1),$D$4:$M$11,ROW()-3,FALSE))*F7),"")</f>
        <v/>
      </c>
    </row>
    <row r="8" spans="1:161" outlineLevel="1" x14ac:dyDescent="0.25">
      <c r="A8" s="23" t="str">
        <f>IFERROR(INDEX([1]шампиньоны!$B$6:$B$141,MATCH(ROW(D3),[1]шампиньоны!$A$6:$A$141,0)),"")</f>
        <v>рыба, резаные 2 кг/5</v>
      </c>
      <c r="B8" s="28">
        <v>10</v>
      </c>
      <c r="C8" s="43">
        <v>0.2</v>
      </c>
      <c r="D8" s="10">
        <v>1587</v>
      </c>
      <c r="E8" s="3">
        <v>1570</v>
      </c>
      <c r="F8" s="3">
        <v>1350</v>
      </c>
      <c r="G8" s="3">
        <v>1029</v>
      </c>
      <c r="H8" s="3">
        <v>1508</v>
      </c>
      <c r="I8" s="3"/>
      <c r="J8" s="3"/>
      <c r="K8" s="3"/>
      <c r="L8" s="3"/>
      <c r="M8" s="3"/>
      <c r="N8" s="35">
        <v>680</v>
      </c>
      <c r="O8" s="28">
        <f>IFERROR(VLOOKUP(A8,[1]шампиньоны!$B$6:$MA$141,14,FALSE),"")</f>
        <v>1750</v>
      </c>
      <c r="P8" s="3">
        <f t="shared" ref="P8:P11" si="0">IFERROR(O8*B8/1000*$N8,"")</f>
        <v>11900</v>
      </c>
      <c r="Q8" s="3" t="str">
        <f>IFERROR(O8*B8/1000*HLOOKUP("*"&amp;MID(O$4,1,SEARCH(" ",O$4)-1),$D$4:$M$11,ROW()-3,FALSE)-IF(C8=0,0,(O8*B8/1000*HLOOKUP("*"&amp;MID(O$4,1,SEARCH(" ",O$4)-1),$D$4:$M$11,ROW()-3,FALSE))*C8),"")</f>
        <v/>
      </c>
      <c r="R8" s="64" t="str">
        <f>IFERROR(VLOOKUP(D8,[1]шампиньоны!$B$6:$MA$141,14,FALSE),"")</f>
        <v/>
      </c>
      <c r="S8" s="64" t="str">
        <f t="shared" ref="S8:S11" si="1">IFERROR(R8*E8/1000*$N8,"")</f>
        <v/>
      </c>
      <c r="T8" s="64" t="str">
        <f>IFERROR(R8*E8/1000*HLOOKUP("*"&amp;MID(R$4,1,SEARCH(" ",R$4)-1),$D$4:$M$11,ROW()-3,FALSE)-IF(F8=0,0,(R8*E8/1000*HLOOKUP("*"&amp;MID(R$4,1,SEARCH(" ",R$4)-1),$D$4:$M$11,ROW()-3,FALSE))*F8),"")</f>
        <v/>
      </c>
    </row>
    <row r="9" spans="1:161" outlineLevel="1" x14ac:dyDescent="0.25">
      <c r="A9" s="23" t="str">
        <f>IFERROR(INDEX([1]шампиньоны!$B$6:$B$141,MATCH(ROW(D4),[1]шампиньоны!$A$6:$A$141,0)),"")</f>
        <v>рыба, целые 2 кг/5</v>
      </c>
      <c r="B9" s="28">
        <v>10</v>
      </c>
      <c r="C9" s="42"/>
      <c r="D9" s="24">
        <v>1650</v>
      </c>
      <c r="E9" s="25">
        <v>1770</v>
      </c>
      <c r="F9" s="25"/>
      <c r="G9" s="25">
        <v>1071</v>
      </c>
      <c r="H9" s="25">
        <v>1587</v>
      </c>
      <c r="I9" s="25"/>
      <c r="J9" s="25"/>
      <c r="K9" s="25"/>
      <c r="L9" s="25"/>
      <c r="M9" s="25"/>
      <c r="N9" s="36">
        <v>680</v>
      </c>
      <c r="O9" s="28">
        <f>IFERROR(VLOOKUP(A9,[1]шампиньоны!$B$6:$MA$141,14,FALSE),"")</f>
        <v>600</v>
      </c>
      <c r="P9" s="3">
        <f t="shared" si="0"/>
        <v>4080</v>
      </c>
      <c r="Q9" s="3" t="str">
        <f>IFERROR(O9*B9/1000*HLOOKUP("*"&amp;MID(O$4,1,SEARCH(" ",O$4)-1),$D$4:$M$11,ROW()-3,FALSE)-IF(C9=0,0,(O9*B9/1000*HLOOKUP("*"&amp;MID(O$4,1,SEARCH(" ",O$4)-1),$D$4:$M$11,ROW()-3,FALSE))*C9),"")</f>
        <v/>
      </c>
      <c r="R9" s="64" t="str">
        <f>IFERROR(VLOOKUP(D9,[1]шампиньоны!$B$6:$MA$141,14,FALSE),"")</f>
        <v/>
      </c>
      <c r="S9" s="64" t="str">
        <f t="shared" si="1"/>
        <v/>
      </c>
      <c r="T9" s="64" t="str">
        <f>IFERROR(R9*E9/1000*HLOOKUP("*"&amp;MID(R$4,1,SEARCH(" ",R$4)-1),$D$4:$M$11,ROW()-3,FALSE)-IF(F9=0,0,(R9*E9/1000*HLOOKUP("*"&amp;MID(R$4,1,SEARCH(" ",R$4)-1),$D$4:$M$11,ROW()-3,FALSE))*F9),"")</f>
        <v/>
      </c>
    </row>
    <row r="10" spans="1:161" outlineLevel="1" x14ac:dyDescent="0.25">
      <c r="A10" s="23" t="str">
        <f>IFERROR(INDEX([1]шампиньоны!$B$6:$B$141,MATCH(ROW(D6),[1]шампиньоны!$A$6:$A$141,0)),"")</f>
        <v>рыба, целые 1 кг/10</v>
      </c>
      <c r="B10" s="28">
        <v>10</v>
      </c>
      <c r="C10" s="42"/>
      <c r="D10" s="10">
        <v>1587</v>
      </c>
      <c r="E10" s="3">
        <v>1570</v>
      </c>
      <c r="F10" s="3">
        <v>1350</v>
      </c>
      <c r="G10" s="3">
        <v>1029</v>
      </c>
      <c r="H10" s="3">
        <v>1508</v>
      </c>
      <c r="I10" s="3"/>
      <c r="J10" s="3"/>
      <c r="K10" s="3"/>
      <c r="L10" s="3"/>
      <c r="M10" s="3"/>
      <c r="N10" s="35">
        <v>680</v>
      </c>
      <c r="O10" s="28">
        <f>IFERROR(VLOOKUP(A10,[1]шампиньоны!$B$6:$MA$141,14,FALSE),"")</f>
        <v>0</v>
      </c>
      <c r="P10" s="3">
        <f t="shared" si="0"/>
        <v>0</v>
      </c>
      <c r="Q10" s="3" t="str">
        <f>IFERROR(O10*B10/1000*HLOOKUP("*"&amp;MID(O$4,1,SEARCH(" ",O$4)-1),$D$4:$M$11,ROW()-3,FALSE)-IF(C10=0,0,(O10*B10/1000*HLOOKUP("*"&amp;MID(O$4,1,SEARCH(" ",O$4)-1),$D$4:$M$11,ROW()-3,FALSE))*C10),"")</f>
        <v/>
      </c>
      <c r="R10" s="64" t="str">
        <f>IFERROR(VLOOKUP(D10,[1]шампиньоны!$B$6:$MA$141,14,FALSE),"")</f>
        <v/>
      </c>
      <c r="S10" s="64" t="str">
        <f t="shared" si="1"/>
        <v/>
      </c>
      <c r="T10" s="64" t="str">
        <f>IFERROR(R10*E10/1000*HLOOKUP("*"&amp;MID(R$4,1,SEARCH(" ",R$4)-1),$D$4:$M$11,ROW()-3,FALSE)-IF(F10=0,0,(R10*E10/1000*HLOOKUP("*"&amp;MID(R$4,1,SEARCH(" ",R$4)-1),$D$4:$M$11,ROW()-3,FALSE))*F10),"")</f>
        <v/>
      </c>
    </row>
    <row r="11" spans="1:161" outlineLevel="1" x14ac:dyDescent="0.25">
      <c r="A11" s="23" t="str">
        <f>IFERROR(INDEX([1]шампиньоны!$B$6:$B$141,MATCH(ROW(D7),[1]шампиньоны!$A$6:$A$141,0)),"")</f>
        <v/>
      </c>
      <c r="B11" s="28">
        <v>10</v>
      </c>
      <c r="C11" s="42"/>
      <c r="D11" s="24">
        <v>1650</v>
      </c>
      <c r="E11" s="25">
        <v>1770</v>
      </c>
      <c r="F11" s="25"/>
      <c r="G11" s="25">
        <v>1071</v>
      </c>
      <c r="H11" s="25">
        <v>1587</v>
      </c>
      <c r="I11" s="25"/>
      <c r="J11" s="25"/>
      <c r="K11" s="25"/>
      <c r="L11" s="25"/>
      <c r="M11" s="25"/>
      <c r="N11" s="36">
        <v>680</v>
      </c>
      <c r="O11" s="28" t="str">
        <f>IFERROR(VLOOKUP(A11,[1]шампиньоны!$B$6:$MA$141,14,FALSE),"")</f>
        <v/>
      </c>
      <c r="P11" s="3" t="str">
        <f t="shared" si="0"/>
        <v/>
      </c>
      <c r="Q11" s="3" t="str">
        <f>IFERROR(O11*B11/1000*HLOOKUP("*"&amp;MID(O$4,1,SEARCH(" ",O$4)-1),$D$4:$M$11,ROW(D8),FALSE)-IF(C11=0,0,(O11*B11/1000*HLOOKUP("*"&amp;MID(O$4,1,SEARCH(" ",O$4)-1),$D$4:$M$11,ROW(D8),FALSE))*C11),"")</f>
        <v/>
      </c>
      <c r="R11" s="64" t="str">
        <f>IFERROR(VLOOKUP(D11,[1]шампиньоны!$B$6:$MA$141,14,FALSE),"")</f>
        <v/>
      </c>
      <c r="S11" s="64" t="str">
        <f t="shared" si="1"/>
        <v/>
      </c>
      <c r="T11" s="64" t="str">
        <f>IFERROR(R11*E11/1000*HLOOKUP("*"&amp;MID(R$4,1,SEARCH(" ",R$4)-1),$D$4:$M$11,ROW(G8),FALSE)-IF(F11=0,0,(R11*E11/1000*HLOOKUP("*"&amp;MID(R$4,1,SEARCH(" ",R$4)-1),$D$4:$M$11,ROW(G8),FALSE))*F11),"")</f>
        <v/>
      </c>
    </row>
    <row r="12" spans="1:161" x14ac:dyDescent="0.25">
      <c r="A12" s="14" t="s">
        <v>18</v>
      </c>
      <c r="B12" s="29"/>
      <c r="C12" s="37"/>
      <c r="D12" s="15"/>
      <c r="E12" s="14"/>
      <c r="F12" s="14"/>
      <c r="G12" s="14"/>
      <c r="H12" s="14"/>
      <c r="I12" s="14"/>
      <c r="J12" s="14"/>
      <c r="K12" s="14"/>
      <c r="L12" s="14"/>
      <c r="M12" s="14"/>
      <c r="N12" s="37"/>
      <c r="O12" s="29"/>
      <c r="P12" s="14"/>
      <c r="Q12" s="14">
        <f>SUM(Q6:Q11)</f>
        <v>0</v>
      </c>
      <c r="R12" s="65"/>
      <c r="S12" s="65"/>
      <c r="T12" s="65">
        <f>SUM(T6:T11)</f>
        <v>0</v>
      </c>
    </row>
    <row r="13" spans="1:161" x14ac:dyDescent="0.25">
      <c r="A13" s="16" t="s">
        <v>19</v>
      </c>
      <c r="B13" s="30"/>
      <c r="C13" s="38"/>
      <c r="D13" s="17"/>
      <c r="E13" s="16"/>
      <c r="F13" s="16"/>
      <c r="G13" s="16"/>
      <c r="H13" s="16"/>
      <c r="I13" s="16"/>
      <c r="J13" s="16"/>
      <c r="K13" s="16"/>
      <c r="L13" s="16"/>
      <c r="M13" s="16"/>
      <c r="N13" s="38"/>
      <c r="O13" s="30"/>
      <c r="P13" s="16"/>
      <c r="Q13" s="16">
        <f>SUM(P6:P11)</f>
        <v>15980</v>
      </c>
      <c r="R13" s="66"/>
      <c r="S13" s="66"/>
      <c r="T13" s="66">
        <f>SUM(S6:S11)</f>
        <v>0</v>
      </c>
    </row>
    <row r="14" spans="1:161" x14ac:dyDescent="0.25">
      <c r="A14" s="14" t="s">
        <v>20</v>
      </c>
      <c r="B14" s="29"/>
      <c r="C14" s="37"/>
      <c r="D14" s="15"/>
      <c r="E14" s="14"/>
      <c r="F14" s="14"/>
      <c r="G14" s="14"/>
      <c r="H14" s="14"/>
      <c r="I14" s="14"/>
      <c r="J14" s="14"/>
      <c r="K14" s="14"/>
      <c r="L14" s="14"/>
      <c r="M14" s="14"/>
      <c r="N14" s="37"/>
      <c r="O14" s="29"/>
      <c r="P14" s="14"/>
      <c r="Q14" s="14">
        <f>Q12-Q13</f>
        <v>-15980</v>
      </c>
      <c r="R14" s="65"/>
      <c r="S14" s="65"/>
      <c r="T14" s="65">
        <f>T12-T13</f>
        <v>0</v>
      </c>
    </row>
    <row r="15" spans="1:161" x14ac:dyDescent="0.25">
      <c r="A15" s="16" t="s">
        <v>21</v>
      </c>
      <c r="B15" s="30"/>
      <c r="C15" s="38"/>
      <c r="D15" s="17"/>
      <c r="E15" s="16"/>
      <c r="F15" s="16"/>
      <c r="G15" s="16"/>
      <c r="H15" s="16"/>
      <c r="I15" s="16"/>
      <c r="J15" s="16"/>
      <c r="K15" s="16"/>
      <c r="L15" s="16"/>
      <c r="M15" s="16"/>
      <c r="N15" s="38"/>
      <c r="O15" s="30"/>
      <c r="P15" s="16"/>
      <c r="Q15" s="16"/>
      <c r="R15" s="66"/>
      <c r="S15" s="66"/>
      <c r="T15" s="66"/>
    </row>
    <row r="16" spans="1:161" x14ac:dyDescent="0.25">
      <c r="A16" s="14" t="s">
        <v>22</v>
      </c>
      <c r="B16" s="29"/>
      <c r="C16" s="37"/>
      <c r="D16" s="15"/>
      <c r="E16" s="14"/>
      <c r="F16" s="14"/>
      <c r="G16" s="14"/>
      <c r="H16" s="14"/>
      <c r="I16" s="14"/>
      <c r="J16" s="14"/>
      <c r="K16" s="14"/>
      <c r="L16" s="14"/>
      <c r="M16" s="14"/>
      <c r="N16" s="37"/>
      <c r="O16" s="29"/>
      <c r="P16" s="14"/>
      <c r="Q16" s="14"/>
      <c r="R16" s="65"/>
      <c r="S16" s="65"/>
      <c r="T16" s="65"/>
    </row>
    <row r="17" spans="1:20" x14ac:dyDescent="0.25">
      <c r="A17" s="16" t="s">
        <v>23</v>
      </c>
      <c r="B17" s="30"/>
      <c r="C17" s="38"/>
      <c r="D17" s="17"/>
      <c r="E17" s="16"/>
      <c r="F17" s="16"/>
      <c r="G17" s="16"/>
      <c r="H17" s="16"/>
      <c r="I17" s="16"/>
      <c r="J17" s="16"/>
      <c r="K17" s="16"/>
      <c r="L17" s="16"/>
      <c r="M17" s="16"/>
      <c r="N17" s="38"/>
      <c r="O17" s="30"/>
      <c r="P17" s="16"/>
      <c r="Q17" s="16"/>
      <c r="R17" s="66"/>
      <c r="S17" s="66"/>
      <c r="T17" s="66"/>
    </row>
    <row r="18" spans="1:20" x14ac:dyDescent="0.25">
      <c r="A18" s="18" t="s">
        <v>24</v>
      </c>
      <c r="B18" s="31"/>
      <c r="C18" s="39"/>
      <c r="D18" s="19"/>
      <c r="E18" s="18"/>
      <c r="F18" s="18"/>
      <c r="G18" s="18"/>
      <c r="H18" s="18"/>
      <c r="I18" s="18"/>
      <c r="J18" s="18"/>
      <c r="K18" s="18"/>
      <c r="L18" s="18"/>
      <c r="M18" s="18"/>
      <c r="N18" s="39"/>
      <c r="O18" s="31"/>
      <c r="P18" s="18"/>
      <c r="Q18" s="58"/>
      <c r="R18" s="67"/>
      <c r="S18" s="67"/>
      <c r="T18" s="68"/>
    </row>
    <row r="19" spans="1:20" x14ac:dyDescent="0.25">
      <c r="A19" s="20" t="s">
        <v>25</v>
      </c>
      <c r="B19" s="32"/>
      <c r="C19" s="40"/>
      <c r="D19" s="21"/>
      <c r="E19" s="20"/>
      <c r="F19" s="20"/>
      <c r="G19" s="20"/>
      <c r="H19" s="20"/>
      <c r="I19" s="20"/>
      <c r="J19" s="20"/>
      <c r="K19" s="20"/>
      <c r="L19" s="20"/>
      <c r="M19" s="20"/>
      <c r="N19" s="40"/>
      <c r="O19" s="32"/>
      <c r="P19" s="20"/>
      <c r="Q19" s="59"/>
      <c r="R19" s="69"/>
      <c r="S19" s="69"/>
      <c r="T19" s="70"/>
    </row>
    <row r="20" spans="1:20" x14ac:dyDescent="0.25">
      <c r="A20" s="18" t="s">
        <v>26</v>
      </c>
      <c r="B20" s="31"/>
      <c r="C20" s="39"/>
      <c r="D20" s="19"/>
      <c r="E20" s="18"/>
      <c r="F20" s="18"/>
      <c r="G20" s="18"/>
      <c r="H20" s="18"/>
      <c r="I20" s="18"/>
      <c r="J20" s="18"/>
      <c r="K20" s="18"/>
      <c r="L20" s="18"/>
      <c r="M20" s="18"/>
      <c r="N20" s="39"/>
      <c r="O20" s="31"/>
      <c r="P20" s="18"/>
      <c r="Q20" s="58"/>
      <c r="R20" s="67"/>
      <c r="S20" s="67"/>
      <c r="T20" s="68"/>
    </row>
    <row r="21" spans="1:20" ht="15.75" thickBot="1" x14ac:dyDescent="0.3">
      <c r="A21" s="20" t="s">
        <v>27</v>
      </c>
      <c r="B21" s="32"/>
      <c r="C21" s="40"/>
      <c r="D21" s="21"/>
      <c r="E21" s="20"/>
      <c r="F21" s="20"/>
      <c r="G21" s="20"/>
      <c r="H21" s="20"/>
      <c r="I21" s="20"/>
      <c r="J21" s="20"/>
      <c r="K21" s="20"/>
      <c r="L21" s="20"/>
      <c r="M21" s="20"/>
      <c r="N21" s="40"/>
      <c r="O21" s="33"/>
      <c r="P21" s="27"/>
      <c r="Q21" s="60"/>
      <c r="R21" s="69"/>
      <c r="S21" s="69"/>
      <c r="T21" s="70"/>
    </row>
    <row r="22" spans="1:20" ht="15.75" thickBot="1" x14ac:dyDescent="0.3">
      <c r="A22"/>
      <c r="B22"/>
      <c r="C22"/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3"/>
      <c r="O22"/>
      <c r="P22"/>
      <c r="Q22" s="2"/>
    </row>
    <row r="23" spans="1:20" x14ac:dyDescent="0.2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 s="2"/>
    </row>
    <row r="24" spans="1:20" x14ac:dyDescent="0.25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 s="2"/>
    </row>
    <row r="25" spans="1:20" x14ac:dyDescent="0.25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 s="2"/>
    </row>
    <row r="26" spans="1:20" x14ac:dyDescent="0.25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 s="2"/>
    </row>
    <row r="27" spans="1:20" ht="12.75" customHeight="1" x14ac:dyDescent="0.2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 s="2"/>
    </row>
    <row r="28" spans="1:20" x14ac:dyDescent="0.2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 s="2"/>
    </row>
    <row r="29" spans="1:20" ht="12.75" customHeight="1" x14ac:dyDescent="0.25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 s="2"/>
    </row>
    <row r="30" spans="1:20" x14ac:dyDescent="0.25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 s="2"/>
    </row>
    <row r="31" spans="1:20" x14ac:dyDescent="0.2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 s="2"/>
    </row>
    <row r="32" spans="1:20" x14ac:dyDescent="0.2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 s="2"/>
    </row>
    <row r="33" spans="1:17" x14ac:dyDescent="0.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 s="2"/>
    </row>
    <row r="34" spans="1:17" x14ac:dyDescent="0.2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 s="2"/>
    </row>
    <row r="35" spans="1:17" x14ac:dyDescent="0.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 s="2"/>
    </row>
    <row r="36" spans="1:17" x14ac:dyDescent="0.25">
      <c r="A36" s="6"/>
      <c r="B36" s="6"/>
      <c r="C36" s="6"/>
    </row>
    <row r="37" spans="1:17" x14ac:dyDescent="0.25">
      <c r="A37" s="6"/>
      <c r="B37" s="6"/>
      <c r="C37" s="6"/>
    </row>
    <row r="38" spans="1:17" x14ac:dyDescent="0.25">
      <c r="A38" s="6"/>
      <c r="B38" s="6"/>
      <c r="C38" s="6"/>
    </row>
    <row r="39" spans="1:17" x14ac:dyDescent="0.25">
      <c r="A39" s="6"/>
      <c r="B39" s="6"/>
      <c r="C39" s="6"/>
    </row>
    <row r="40" spans="1:17" x14ac:dyDescent="0.25">
      <c r="A40" s="6"/>
      <c r="B40" s="6"/>
      <c r="C40" s="6"/>
    </row>
    <row r="41" spans="1:17" x14ac:dyDescent="0.25">
      <c r="A41" s="6"/>
      <c r="B41" s="6"/>
      <c r="C41" s="6"/>
    </row>
    <row r="42" spans="1:17" x14ac:dyDescent="0.25">
      <c r="A42" s="6"/>
      <c r="B42" s="6"/>
      <c r="C42" s="6"/>
    </row>
    <row r="43" spans="1:17" x14ac:dyDescent="0.25">
      <c r="A43" s="6"/>
      <c r="B43" s="6"/>
      <c r="C43" s="6"/>
    </row>
    <row r="44" spans="1:17" x14ac:dyDescent="0.25">
      <c r="A44" s="6"/>
      <c r="B44" s="6"/>
      <c r="C44" s="6"/>
    </row>
    <row r="45" spans="1:17" x14ac:dyDescent="0.25">
      <c r="A45" s="6"/>
      <c r="B45" s="6"/>
      <c r="C45" s="6"/>
    </row>
    <row r="46" spans="1:17" x14ac:dyDescent="0.25">
      <c r="A46" s="6"/>
      <c r="B46" s="6"/>
      <c r="C46" s="6"/>
    </row>
    <row r="47" spans="1:17" x14ac:dyDescent="0.25">
      <c r="A47" s="6"/>
      <c r="B47" s="6"/>
      <c r="C47" s="6"/>
    </row>
    <row r="48" spans="1:17" x14ac:dyDescent="0.25">
      <c r="A48" s="6"/>
      <c r="B48" s="6"/>
      <c r="C48" s="6"/>
    </row>
    <row r="49" spans="1:3" x14ac:dyDescent="0.25">
      <c r="A49" s="6"/>
      <c r="B49" s="6"/>
      <c r="C49" s="6"/>
    </row>
    <row r="50" spans="1:3" x14ac:dyDescent="0.25">
      <c r="A50" s="6"/>
      <c r="B50" s="6"/>
      <c r="C50" s="6"/>
    </row>
    <row r="51" spans="1:3" x14ac:dyDescent="0.25">
      <c r="A51" s="6"/>
      <c r="B51" s="6"/>
      <c r="C51" s="6"/>
    </row>
    <row r="52" spans="1:3" x14ac:dyDescent="0.25">
      <c r="A52" s="6"/>
      <c r="B52" s="6"/>
      <c r="C52" s="6"/>
    </row>
    <row r="53" spans="1:3" x14ac:dyDescent="0.25">
      <c r="A53" s="6"/>
      <c r="B53" s="6"/>
      <c r="C53" s="6"/>
    </row>
    <row r="54" spans="1:3" x14ac:dyDescent="0.25">
      <c r="A54" s="6"/>
      <c r="B54" s="6"/>
      <c r="C54" s="6"/>
    </row>
    <row r="55" spans="1:3" x14ac:dyDescent="0.25">
      <c r="A55" s="6"/>
      <c r="B55" s="6"/>
      <c r="C55" s="6"/>
    </row>
    <row r="56" spans="1:3" x14ac:dyDescent="0.25">
      <c r="A56" s="6"/>
      <c r="B56" s="6"/>
      <c r="C56" s="6"/>
    </row>
    <row r="57" spans="1:3" x14ac:dyDescent="0.25">
      <c r="A57" s="6"/>
      <c r="B57" s="6"/>
      <c r="C57" s="6"/>
    </row>
    <row r="58" spans="1:3" x14ac:dyDescent="0.25">
      <c r="A58" s="6"/>
      <c r="B58" s="6"/>
      <c r="C58" s="6"/>
    </row>
    <row r="59" spans="1:3" x14ac:dyDescent="0.25">
      <c r="A59" s="6"/>
      <c r="B59" s="6"/>
      <c r="C59" s="6"/>
    </row>
    <row r="60" spans="1:3" x14ac:dyDescent="0.25">
      <c r="A60" s="6"/>
      <c r="B60" s="6"/>
      <c r="C60" s="6"/>
    </row>
    <row r="61" spans="1:3" x14ac:dyDescent="0.25">
      <c r="A61" s="6"/>
      <c r="B61" s="6"/>
      <c r="C61" s="6"/>
    </row>
    <row r="62" spans="1:3" x14ac:dyDescent="0.25">
      <c r="A62" s="6"/>
      <c r="B62" s="6"/>
      <c r="C62" s="6"/>
    </row>
    <row r="63" spans="1:3" x14ac:dyDescent="0.25">
      <c r="A63" s="6"/>
      <c r="B63" s="6"/>
      <c r="C63" s="6"/>
    </row>
    <row r="64" spans="1:3" x14ac:dyDescent="0.25">
      <c r="A64" s="6"/>
      <c r="B64" s="6"/>
      <c r="C64" s="6"/>
    </row>
    <row r="65" spans="1:3" x14ac:dyDescent="0.25">
      <c r="A65" s="6"/>
      <c r="B65" s="6"/>
      <c r="C65" s="6"/>
    </row>
    <row r="66" spans="1:3" x14ac:dyDescent="0.25">
      <c r="A66" s="6"/>
      <c r="B66" s="6"/>
      <c r="C66" s="6"/>
    </row>
    <row r="67" spans="1:3" x14ac:dyDescent="0.25">
      <c r="A67" s="6"/>
      <c r="B67" s="6"/>
      <c r="C67" s="6"/>
    </row>
    <row r="68" spans="1:3" x14ac:dyDescent="0.25">
      <c r="A68" s="6"/>
      <c r="B68" s="6"/>
      <c r="C68" s="6"/>
    </row>
    <row r="69" spans="1:3" x14ac:dyDescent="0.25">
      <c r="A69" s="6"/>
      <c r="B69" s="6"/>
      <c r="C69" s="6"/>
    </row>
    <row r="70" spans="1:3" x14ac:dyDescent="0.25">
      <c r="A70" s="6"/>
      <c r="B70" s="6"/>
      <c r="C70" s="6"/>
    </row>
    <row r="71" spans="1:3" x14ac:dyDescent="0.25">
      <c r="A71" s="6"/>
      <c r="B71" s="6"/>
      <c r="C71" s="6"/>
    </row>
    <row r="72" spans="1:3" x14ac:dyDescent="0.25">
      <c r="A72" s="6"/>
      <c r="B72" s="6"/>
      <c r="C72" s="6"/>
    </row>
    <row r="73" spans="1:3" x14ac:dyDescent="0.25">
      <c r="A73" s="6"/>
      <c r="B73" s="6"/>
      <c r="C73" s="6"/>
    </row>
    <row r="74" spans="1:3" x14ac:dyDescent="0.25">
      <c r="A74" s="6"/>
      <c r="B74" s="6"/>
      <c r="C74" s="6"/>
    </row>
    <row r="75" spans="1:3" x14ac:dyDescent="0.25">
      <c r="A75" s="6"/>
      <c r="B75" s="6"/>
      <c r="C75" s="6"/>
    </row>
    <row r="76" spans="1:3" x14ac:dyDescent="0.25">
      <c r="A76" s="6"/>
      <c r="B76" s="6"/>
      <c r="C76" s="6"/>
    </row>
    <row r="77" spans="1:3" x14ac:dyDescent="0.25">
      <c r="A77" s="6"/>
      <c r="B77" s="6"/>
      <c r="C77" s="6"/>
    </row>
    <row r="78" spans="1:3" x14ac:dyDescent="0.25">
      <c r="A78" s="6"/>
      <c r="B78" s="6"/>
      <c r="C78" s="6"/>
    </row>
    <row r="79" spans="1:3" x14ac:dyDescent="0.25">
      <c r="A79" s="6"/>
      <c r="B79" s="6"/>
      <c r="C79" s="6"/>
    </row>
    <row r="80" spans="1:3" x14ac:dyDescent="0.25">
      <c r="A80" s="6"/>
      <c r="B80" s="6"/>
      <c r="C80" s="6"/>
    </row>
    <row r="81" spans="1:3" x14ac:dyDescent="0.25">
      <c r="A81" s="6"/>
      <c r="B81" s="6"/>
      <c r="C81" s="6"/>
    </row>
    <row r="82" spans="1:3" x14ac:dyDescent="0.25">
      <c r="A82" s="6"/>
      <c r="B82" s="6"/>
      <c r="C82" s="6"/>
    </row>
    <row r="83" spans="1:3" x14ac:dyDescent="0.25">
      <c r="A83" s="6"/>
      <c r="B83" s="6"/>
      <c r="C83" s="6"/>
    </row>
    <row r="84" spans="1:3" x14ac:dyDescent="0.25">
      <c r="A84" s="6"/>
      <c r="B84" s="6"/>
      <c r="C84" s="6"/>
    </row>
    <row r="85" spans="1:3" x14ac:dyDescent="0.25">
      <c r="A85" s="6"/>
      <c r="B85" s="6"/>
      <c r="C85" s="6"/>
    </row>
    <row r="86" spans="1:3" x14ac:dyDescent="0.25">
      <c r="A86" s="6"/>
      <c r="B86" s="6"/>
      <c r="C86" s="6"/>
    </row>
    <row r="87" spans="1:3" x14ac:dyDescent="0.25">
      <c r="A87" s="6"/>
      <c r="B87" s="6"/>
      <c r="C87" s="6"/>
    </row>
    <row r="88" spans="1:3" x14ac:dyDescent="0.25">
      <c r="A88" s="6"/>
      <c r="B88" s="6"/>
      <c r="C88" s="6"/>
    </row>
    <row r="89" spans="1:3" x14ac:dyDescent="0.25">
      <c r="A89" s="6"/>
      <c r="B89" s="6"/>
      <c r="C89" s="6"/>
    </row>
    <row r="90" spans="1:3" x14ac:dyDescent="0.25">
      <c r="A90" s="6"/>
      <c r="B90" s="6"/>
      <c r="C90" s="6"/>
    </row>
    <row r="91" spans="1:3" x14ac:dyDescent="0.25">
      <c r="A91" s="6"/>
      <c r="B91" s="6"/>
      <c r="C91" s="6"/>
    </row>
    <row r="92" spans="1:3" x14ac:dyDescent="0.25">
      <c r="A92" s="6"/>
      <c r="B92" s="6"/>
      <c r="C92" s="6"/>
    </row>
    <row r="93" spans="1:3" x14ac:dyDescent="0.25">
      <c r="A93" s="6"/>
      <c r="B93" s="6"/>
      <c r="C93" s="6"/>
    </row>
    <row r="94" spans="1:3" x14ac:dyDescent="0.25">
      <c r="A94" s="6"/>
      <c r="B94" s="6"/>
      <c r="C94" s="6"/>
    </row>
    <row r="95" spans="1:3" x14ac:dyDescent="0.25">
      <c r="A95" s="6"/>
      <c r="B95" s="6"/>
      <c r="C95" s="6"/>
    </row>
    <row r="96" spans="1:3" x14ac:dyDescent="0.25">
      <c r="A96" s="6"/>
      <c r="B96" s="6"/>
      <c r="C96" s="6"/>
    </row>
    <row r="97" spans="1:3" x14ac:dyDescent="0.25">
      <c r="A97" s="6"/>
      <c r="B97" s="6"/>
      <c r="C97" s="6"/>
    </row>
    <row r="98" spans="1:3" x14ac:dyDescent="0.25">
      <c r="A98" s="6"/>
      <c r="B98" s="6"/>
      <c r="C98" s="6"/>
    </row>
    <row r="99" spans="1:3" x14ac:dyDescent="0.25">
      <c r="A99" s="6"/>
      <c r="B99" s="6"/>
      <c r="C99" s="6"/>
    </row>
    <row r="100" spans="1:3" x14ac:dyDescent="0.25">
      <c r="A100" s="6"/>
      <c r="B100" s="6"/>
      <c r="C100" s="6"/>
    </row>
    <row r="101" spans="1:3" x14ac:dyDescent="0.25">
      <c r="A101" s="6"/>
      <c r="B101" s="6"/>
      <c r="C101" s="6"/>
    </row>
    <row r="102" spans="1:3" x14ac:dyDescent="0.25">
      <c r="A102" s="6"/>
      <c r="B102" s="6"/>
      <c r="C102" s="6"/>
    </row>
    <row r="103" spans="1:3" x14ac:dyDescent="0.25">
      <c r="A103" s="6"/>
      <c r="B103" s="6"/>
      <c r="C103" s="6"/>
    </row>
    <row r="104" spans="1:3" x14ac:dyDescent="0.25">
      <c r="A104" s="6"/>
      <c r="B104" s="6"/>
      <c r="C104" s="6"/>
    </row>
    <row r="105" spans="1:3" x14ac:dyDescent="0.25">
      <c r="A105" s="6"/>
      <c r="B105" s="6"/>
      <c r="C105" s="6"/>
    </row>
    <row r="106" spans="1:3" x14ac:dyDescent="0.25">
      <c r="A106" s="6"/>
      <c r="B106" s="6"/>
      <c r="C106" s="6"/>
    </row>
    <row r="107" spans="1:3" x14ac:dyDescent="0.25">
      <c r="A107" s="6"/>
      <c r="B107" s="6"/>
      <c r="C107" s="6"/>
    </row>
    <row r="108" spans="1:3" x14ac:dyDescent="0.25">
      <c r="A108" s="6"/>
      <c r="B108" s="6"/>
      <c r="C108" s="6"/>
    </row>
    <row r="109" spans="1:3" x14ac:dyDescent="0.25">
      <c r="A109" s="6"/>
      <c r="B109" s="6"/>
      <c r="C109" s="6"/>
    </row>
    <row r="110" spans="1:3" x14ac:dyDescent="0.25">
      <c r="A110" s="6"/>
      <c r="B110" s="6"/>
      <c r="C110" s="6"/>
    </row>
    <row r="111" spans="1:3" x14ac:dyDescent="0.25">
      <c r="A111" s="6"/>
      <c r="B111" s="6"/>
      <c r="C111" s="6"/>
    </row>
    <row r="112" spans="1:3" x14ac:dyDescent="0.25">
      <c r="A112" s="6"/>
      <c r="B112" s="6"/>
      <c r="C112" s="6"/>
    </row>
    <row r="113" spans="1:3" x14ac:dyDescent="0.25">
      <c r="A113" s="6"/>
      <c r="B113" s="6"/>
      <c r="C113" s="6"/>
    </row>
    <row r="114" spans="1:3" x14ac:dyDescent="0.25">
      <c r="A114" s="6"/>
      <c r="B114" s="6"/>
      <c r="C114" s="6"/>
    </row>
    <row r="115" spans="1:3" x14ac:dyDescent="0.25">
      <c r="A115" s="6"/>
      <c r="B115" s="6"/>
      <c r="C115" s="6"/>
    </row>
    <row r="116" spans="1:3" x14ac:dyDescent="0.25">
      <c r="A116" s="6"/>
      <c r="B116" s="6"/>
      <c r="C116" s="6"/>
    </row>
    <row r="117" spans="1:3" x14ac:dyDescent="0.25">
      <c r="A117" s="6"/>
      <c r="B117" s="6"/>
      <c r="C117" s="6"/>
    </row>
    <row r="118" spans="1:3" x14ac:dyDescent="0.25">
      <c r="A118" s="6"/>
      <c r="B118" s="6"/>
      <c r="C118" s="6"/>
    </row>
    <row r="119" spans="1:3" x14ac:dyDescent="0.25">
      <c r="A119" s="6"/>
      <c r="B119" s="6"/>
      <c r="C119" s="6"/>
    </row>
    <row r="120" spans="1:3" x14ac:dyDescent="0.25">
      <c r="A120" s="6"/>
      <c r="B120" s="6"/>
      <c r="C120" s="6"/>
    </row>
    <row r="121" spans="1:3" x14ac:dyDescent="0.25">
      <c r="A121" s="6"/>
      <c r="B121" s="6"/>
      <c r="C121" s="6"/>
    </row>
    <row r="122" spans="1:3" x14ac:dyDescent="0.25">
      <c r="A122" s="6"/>
      <c r="B122" s="6"/>
      <c r="C122" s="6"/>
    </row>
    <row r="123" spans="1:3" x14ac:dyDescent="0.25">
      <c r="A123" s="6"/>
      <c r="B123" s="6"/>
      <c r="C123" s="6"/>
    </row>
    <row r="124" spans="1:3" x14ac:dyDescent="0.25">
      <c r="A124" s="6"/>
      <c r="B124" s="6"/>
      <c r="C124" s="6"/>
    </row>
    <row r="125" spans="1:3" x14ac:dyDescent="0.25">
      <c r="A125" s="6"/>
      <c r="B125" s="6"/>
      <c r="C125" s="6"/>
    </row>
    <row r="126" spans="1:3" x14ac:dyDescent="0.25">
      <c r="A126" s="6"/>
      <c r="B126" s="6"/>
      <c r="C126" s="6"/>
    </row>
    <row r="127" spans="1:3" x14ac:dyDescent="0.25">
      <c r="A127" s="6"/>
      <c r="B127" s="6"/>
      <c r="C127" s="6"/>
    </row>
    <row r="128" spans="1:3" x14ac:dyDescent="0.25">
      <c r="A128" s="6"/>
      <c r="B128" s="6"/>
      <c r="C128" s="6"/>
    </row>
    <row r="129" spans="1:3" x14ac:dyDescent="0.25">
      <c r="A129" s="6"/>
      <c r="B129" s="6"/>
      <c r="C129" s="6"/>
    </row>
    <row r="130" spans="1:3" x14ac:dyDescent="0.25">
      <c r="A130" s="6"/>
      <c r="B130" s="6"/>
      <c r="C130" s="6"/>
    </row>
    <row r="131" spans="1:3" x14ac:dyDescent="0.25">
      <c r="A131" s="6"/>
      <c r="B131" s="6"/>
      <c r="C131" s="6"/>
    </row>
    <row r="132" spans="1:3" x14ac:dyDescent="0.25">
      <c r="A132" s="6"/>
      <c r="B132" s="6"/>
      <c r="C132" s="6"/>
    </row>
    <row r="133" spans="1:3" x14ac:dyDescent="0.25">
      <c r="A133" s="6"/>
      <c r="B133" s="6"/>
      <c r="C133" s="6"/>
    </row>
    <row r="134" spans="1:3" x14ac:dyDescent="0.25">
      <c r="A134" s="6"/>
      <c r="B134" s="6"/>
      <c r="C134" s="6"/>
    </row>
    <row r="135" spans="1:3" x14ac:dyDescent="0.25">
      <c r="A135" s="6"/>
      <c r="B135" s="6"/>
      <c r="C135" s="6"/>
    </row>
    <row r="136" spans="1:3" x14ac:dyDescent="0.25">
      <c r="A136" s="6"/>
      <c r="B136" s="6"/>
      <c r="C136" s="6"/>
    </row>
    <row r="137" spans="1:3" x14ac:dyDescent="0.25">
      <c r="A137" s="6"/>
      <c r="B137" s="6"/>
      <c r="C137" s="6"/>
    </row>
    <row r="138" spans="1:3" x14ac:dyDescent="0.25">
      <c r="A138" s="6"/>
      <c r="B138" s="6"/>
      <c r="C138" s="6"/>
    </row>
    <row r="139" spans="1:3" x14ac:dyDescent="0.25">
      <c r="A139" s="6"/>
      <c r="B139" s="6"/>
      <c r="C139" s="6"/>
    </row>
    <row r="140" spans="1:3" x14ac:dyDescent="0.25">
      <c r="A140" s="6"/>
      <c r="B140" s="6"/>
      <c r="C140" s="6"/>
    </row>
    <row r="141" spans="1:3" x14ac:dyDescent="0.25">
      <c r="A141" s="6"/>
      <c r="B141" s="6"/>
      <c r="C141" s="6"/>
    </row>
    <row r="142" spans="1:3" x14ac:dyDescent="0.25">
      <c r="A142" s="6"/>
      <c r="B142" s="6"/>
      <c r="C142" s="6"/>
    </row>
    <row r="143" spans="1:3" x14ac:dyDescent="0.25">
      <c r="A143" s="6"/>
      <c r="B143" s="6"/>
      <c r="C143" s="6"/>
    </row>
    <row r="144" spans="1:3" x14ac:dyDescent="0.25">
      <c r="A144" s="6"/>
      <c r="B144" s="6"/>
      <c r="C144" s="6"/>
    </row>
    <row r="145" spans="1:3" x14ac:dyDescent="0.25">
      <c r="A145" s="6"/>
      <c r="B145" s="6"/>
      <c r="C145" s="6"/>
    </row>
    <row r="146" spans="1:3" x14ac:dyDescent="0.25">
      <c r="A146" s="6"/>
      <c r="B146" s="6"/>
      <c r="C146" s="6"/>
    </row>
    <row r="147" spans="1:3" x14ac:dyDescent="0.25">
      <c r="A147" s="6"/>
      <c r="B147" s="6"/>
      <c r="C147" s="6"/>
    </row>
    <row r="148" spans="1:3" x14ac:dyDescent="0.25">
      <c r="A148" s="6"/>
      <c r="B148" s="6"/>
      <c r="C148" s="6"/>
    </row>
    <row r="149" spans="1:3" x14ac:dyDescent="0.25">
      <c r="A149" s="6"/>
      <c r="B149" s="6"/>
      <c r="C149" s="6"/>
    </row>
    <row r="150" spans="1:3" x14ac:dyDescent="0.25">
      <c r="A150" s="6"/>
      <c r="B150" s="6"/>
      <c r="C150" s="6"/>
    </row>
    <row r="151" spans="1:3" x14ac:dyDescent="0.25">
      <c r="A151" s="6"/>
      <c r="B151" s="6"/>
      <c r="C151" s="6"/>
    </row>
    <row r="152" spans="1:3" x14ac:dyDescent="0.25">
      <c r="A152" s="6"/>
      <c r="B152" s="6"/>
      <c r="C152" s="6"/>
    </row>
    <row r="153" spans="1:3" x14ac:dyDescent="0.25">
      <c r="A153" s="6"/>
      <c r="B153" s="6"/>
      <c r="C153" s="6"/>
    </row>
    <row r="154" spans="1:3" x14ac:dyDescent="0.25">
      <c r="A154" s="6"/>
      <c r="B154" s="6"/>
      <c r="C154" s="6"/>
    </row>
    <row r="155" spans="1:3" x14ac:dyDescent="0.25">
      <c r="A155" s="6"/>
      <c r="B155" s="6"/>
      <c r="C155" s="6"/>
    </row>
    <row r="156" spans="1:3" x14ac:dyDescent="0.25">
      <c r="A156" s="6"/>
      <c r="B156" s="6"/>
      <c r="C156" s="6"/>
    </row>
    <row r="157" spans="1:3" x14ac:dyDescent="0.25">
      <c r="A157" s="6"/>
      <c r="B157" s="6"/>
      <c r="C157" s="6"/>
    </row>
    <row r="158" spans="1:3" x14ac:dyDescent="0.25">
      <c r="A158" s="6"/>
      <c r="B158" s="6"/>
      <c r="C158" s="6"/>
    </row>
    <row r="159" spans="1:3" x14ac:dyDescent="0.25">
      <c r="A159" s="6"/>
      <c r="B159" s="6"/>
      <c r="C159" s="6"/>
    </row>
    <row r="160" spans="1:3" x14ac:dyDescent="0.25">
      <c r="A160" s="6"/>
      <c r="B160" s="6"/>
      <c r="C160" s="6"/>
    </row>
    <row r="161" spans="1:3" x14ac:dyDescent="0.25">
      <c r="A161" s="6"/>
      <c r="B161" s="6"/>
      <c r="C161" s="6"/>
    </row>
    <row r="162" spans="1:3" x14ac:dyDescent="0.25">
      <c r="A162" s="6"/>
      <c r="B162" s="6"/>
      <c r="C162" s="6"/>
    </row>
    <row r="163" spans="1:3" x14ac:dyDescent="0.25">
      <c r="A163" s="6"/>
      <c r="B163" s="6"/>
      <c r="C163" s="6"/>
    </row>
    <row r="164" spans="1:3" x14ac:dyDescent="0.25">
      <c r="A164" s="6"/>
      <c r="B164" s="6"/>
      <c r="C164" s="6"/>
    </row>
    <row r="165" spans="1:3" x14ac:dyDescent="0.25">
      <c r="A165" s="6"/>
      <c r="B165" s="6"/>
      <c r="C165" s="6"/>
    </row>
    <row r="166" spans="1:3" x14ac:dyDescent="0.25">
      <c r="A166" s="6"/>
      <c r="B166" s="6"/>
      <c r="C166" s="6"/>
    </row>
    <row r="167" spans="1:3" x14ac:dyDescent="0.25">
      <c r="A167" s="6"/>
      <c r="B167" s="6"/>
      <c r="C167" s="6"/>
    </row>
    <row r="168" spans="1:3" x14ac:dyDescent="0.25">
      <c r="A168" s="6"/>
      <c r="B168" s="6"/>
      <c r="C168" s="6"/>
    </row>
    <row r="169" spans="1:3" x14ac:dyDescent="0.25">
      <c r="A169" s="6"/>
      <c r="B169" s="6"/>
      <c r="C169" s="6"/>
    </row>
    <row r="170" spans="1:3" x14ac:dyDescent="0.25">
      <c r="A170" s="6"/>
      <c r="B170" s="6"/>
      <c r="C170" s="6"/>
    </row>
    <row r="171" spans="1:3" x14ac:dyDescent="0.25">
      <c r="A171" s="6"/>
      <c r="B171" s="6"/>
      <c r="C171" s="6"/>
    </row>
    <row r="172" spans="1:3" x14ac:dyDescent="0.25">
      <c r="A172" s="6"/>
      <c r="B172" s="6"/>
      <c r="C172" s="6"/>
    </row>
    <row r="173" spans="1:3" x14ac:dyDescent="0.25">
      <c r="A173" s="6"/>
      <c r="B173" s="6"/>
      <c r="C173" s="6"/>
    </row>
    <row r="174" spans="1:3" x14ac:dyDescent="0.25">
      <c r="A174" s="6"/>
      <c r="B174" s="6"/>
      <c r="C174" s="6"/>
    </row>
    <row r="175" spans="1:3" x14ac:dyDescent="0.25">
      <c r="A175" s="6"/>
      <c r="B175" s="6"/>
      <c r="C175" s="6"/>
    </row>
    <row r="176" spans="1:3" x14ac:dyDescent="0.25">
      <c r="A176" s="6"/>
      <c r="B176" s="6"/>
      <c r="C176" s="6"/>
    </row>
    <row r="177" spans="1:3" x14ac:dyDescent="0.25">
      <c r="A177" s="6"/>
      <c r="B177" s="6"/>
      <c r="C177" s="6"/>
    </row>
    <row r="178" spans="1:3" x14ac:dyDescent="0.25">
      <c r="A178" s="6"/>
      <c r="B178" s="6"/>
      <c r="C178" s="6"/>
    </row>
    <row r="179" spans="1:3" x14ac:dyDescent="0.25">
      <c r="A179" s="6"/>
      <c r="B179" s="6"/>
      <c r="C179" s="6"/>
    </row>
    <row r="180" spans="1:3" x14ac:dyDescent="0.25">
      <c r="A180" s="6"/>
      <c r="B180" s="6"/>
      <c r="C180" s="6"/>
    </row>
    <row r="181" spans="1:3" x14ac:dyDescent="0.25">
      <c r="A181" s="6"/>
      <c r="B181" s="6"/>
      <c r="C181" s="6"/>
    </row>
    <row r="182" spans="1:3" x14ac:dyDescent="0.25">
      <c r="A182" s="6"/>
      <c r="B182" s="6"/>
      <c r="C182" s="6"/>
    </row>
    <row r="183" spans="1:3" x14ac:dyDescent="0.25">
      <c r="A183" s="6"/>
      <c r="B183" s="6"/>
      <c r="C183" s="6"/>
    </row>
    <row r="184" spans="1:3" x14ac:dyDescent="0.25">
      <c r="A184" s="6"/>
      <c r="B184" s="6"/>
      <c r="C184" s="6"/>
    </row>
    <row r="185" spans="1:3" x14ac:dyDescent="0.25">
      <c r="A185" s="6"/>
      <c r="B185" s="6"/>
      <c r="C185" s="6"/>
    </row>
    <row r="186" spans="1:3" x14ac:dyDescent="0.25">
      <c r="A186" s="6"/>
      <c r="B186" s="6"/>
      <c r="C186" s="6"/>
    </row>
    <row r="187" spans="1:3" x14ac:dyDescent="0.25">
      <c r="A187" s="6"/>
      <c r="B187" s="6"/>
      <c r="C187" s="6"/>
    </row>
    <row r="188" spans="1:3" x14ac:dyDescent="0.25">
      <c r="A188" s="6"/>
      <c r="B188" s="6"/>
      <c r="C188" s="6"/>
    </row>
    <row r="189" spans="1:3" x14ac:dyDescent="0.25">
      <c r="A189" s="6"/>
      <c r="B189" s="6"/>
      <c r="C189" s="6"/>
    </row>
    <row r="190" spans="1:3" x14ac:dyDescent="0.25">
      <c r="A190" s="6"/>
      <c r="B190" s="6"/>
      <c r="C190" s="6"/>
    </row>
    <row r="191" spans="1:3" x14ac:dyDescent="0.25">
      <c r="A191" s="6"/>
      <c r="B191" s="6"/>
      <c r="C191" s="6"/>
    </row>
    <row r="192" spans="1:3" x14ac:dyDescent="0.25">
      <c r="A192" s="6"/>
      <c r="B192" s="6"/>
      <c r="C192" s="6"/>
    </row>
    <row r="193" spans="1:3" x14ac:dyDescent="0.25">
      <c r="A193" s="6"/>
      <c r="B193" s="6"/>
      <c r="C193" s="6"/>
    </row>
    <row r="194" spans="1:3" x14ac:dyDescent="0.25">
      <c r="A194" s="6"/>
      <c r="B194" s="6"/>
      <c r="C194" s="6"/>
    </row>
    <row r="195" spans="1:3" x14ac:dyDescent="0.25">
      <c r="A195" s="6"/>
      <c r="B195" s="6"/>
      <c r="C195" s="6"/>
    </row>
    <row r="196" spans="1:3" x14ac:dyDescent="0.25">
      <c r="A196" s="6"/>
      <c r="B196" s="6"/>
      <c r="C196" s="6"/>
    </row>
    <row r="197" spans="1:3" x14ac:dyDescent="0.25">
      <c r="A197" s="6"/>
      <c r="B197" s="6"/>
      <c r="C197" s="6"/>
    </row>
    <row r="198" spans="1:3" x14ac:dyDescent="0.25">
      <c r="A198" s="6"/>
      <c r="B198" s="6"/>
      <c r="C198" s="6"/>
    </row>
    <row r="199" spans="1:3" x14ac:dyDescent="0.25">
      <c r="A199" s="6"/>
      <c r="B199" s="6"/>
      <c r="C199" s="6"/>
    </row>
    <row r="200" spans="1:3" x14ac:dyDescent="0.25">
      <c r="A200" s="6"/>
      <c r="B200" s="6"/>
      <c r="C200" s="6"/>
    </row>
    <row r="201" spans="1:3" x14ac:dyDescent="0.25">
      <c r="A201" s="6"/>
      <c r="B201" s="6"/>
      <c r="C201" s="6"/>
    </row>
    <row r="202" spans="1:3" x14ac:dyDescent="0.25">
      <c r="A202" s="6"/>
      <c r="B202" s="6"/>
      <c r="C202" s="6"/>
    </row>
    <row r="203" spans="1:3" x14ac:dyDescent="0.25">
      <c r="A203" s="6"/>
      <c r="B203" s="6"/>
      <c r="C203" s="6"/>
    </row>
    <row r="204" spans="1:3" x14ac:dyDescent="0.25">
      <c r="A204" s="6"/>
      <c r="B204" s="6"/>
      <c r="C204" s="6"/>
    </row>
    <row r="205" spans="1:3" x14ac:dyDescent="0.25">
      <c r="A205" s="6"/>
      <c r="B205" s="6"/>
      <c r="C205" s="6"/>
    </row>
    <row r="206" spans="1:3" x14ac:dyDescent="0.25">
      <c r="A206" s="6"/>
      <c r="B206" s="6"/>
      <c r="C206" s="6"/>
    </row>
    <row r="207" spans="1:3" x14ac:dyDescent="0.25">
      <c r="A207" s="6"/>
      <c r="B207" s="6"/>
      <c r="C207" s="6"/>
    </row>
    <row r="208" spans="1:3" x14ac:dyDescent="0.25">
      <c r="A208" s="6"/>
      <c r="B208" s="6"/>
      <c r="C208" s="6"/>
    </row>
    <row r="209" spans="1:3" x14ac:dyDescent="0.25">
      <c r="A209" s="6"/>
      <c r="B209" s="6"/>
      <c r="C209" s="6"/>
    </row>
    <row r="210" spans="1:3" x14ac:dyDescent="0.25">
      <c r="A210" s="6"/>
      <c r="B210" s="6"/>
      <c r="C210" s="6"/>
    </row>
    <row r="211" spans="1:3" x14ac:dyDescent="0.25">
      <c r="A211" s="6"/>
      <c r="B211" s="6"/>
      <c r="C211" s="6"/>
    </row>
    <row r="212" spans="1:3" x14ac:dyDescent="0.25">
      <c r="A212" s="6"/>
      <c r="B212" s="6"/>
      <c r="C212" s="6"/>
    </row>
    <row r="213" spans="1:3" x14ac:dyDescent="0.25">
      <c r="A213" s="6"/>
      <c r="B213" s="6"/>
      <c r="C213" s="6"/>
    </row>
    <row r="214" spans="1:3" x14ac:dyDescent="0.25">
      <c r="A214" s="6"/>
      <c r="B214" s="6"/>
      <c r="C214" s="6"/>
    </row>
    <row r="215" spans="1:3" x14ac:dyDescent="0.25">
      <c r="A215" s="6"/>
      <c r="B215" s="6"/>
      <c r="C215" s="6"/>
    </row>
    <row r="216" spans="1:3" x14ac:dyDescent="0.25">
      <c r="A216" s="6"/>
      <c r="B216" s="6"/>
      <c r="C216" s="6"/>
    </row>
    <row r="217" spans="1:3" x14ac:dyDescent="0.25">
      <c r="A217" s="6"/>
      <c r="B217" s="6"/>
      <c r="C217" s="6"/>
    </row>
    <row r="218" spans="1:3" x14ac:dyDescent="0.25">
      <c r="A218" s="6"/>
      <c r="B218" s="6"/>
      <c r="C218" s="6"/>
    </row>
    <row r="219" spans="1:3" x14ac:dyDescent="0.25">
      <c r="A219" s="6"/>
      <c r="B219" s="6"/>
      <c r="C219" s="6"/>
    </row>
    <row r="220" spans="1:3" x14ac:dyDescent="0.25">
      <c r="A220" s="6"/>
      <c r="B220" s="6"/>
      <c r="C220" s="6"/>
    </row>
    <row r="221" spans="1:3" x14ac:dyDescent="0.25">
      <c r="A221" s="6"/>
      <c r="B221" s="6"/>
      <c r="C221" s="6"/>
    </row>
    <row r="222" spans="1:3" x14ac:dyDescent="0.25">
      <c r="A222" s="6"/>
      <c r="B222" s="6"/>
      <c r="C222" s="6"/>
    </row>
    <row r="223" spans="1:3" x14ac:dyDescent="0.25">
      <c r="A223" s="6"/>
      <c r="B223" s="6"/>
      <c r="C223" s="6"/>
    </row>
    <row r="224" spans="1:3" x14ac:dyDescent="0.25">
      <c r="A224" s="6"/>
      <c r="B224" s="6"/>
      <c r="C224" s="6"/>
    </row>
    <row r="225" spans="1:3" x14ac:dyDescent="0.25">
      <c r="A225" s="6"/>
      <c r="B225" s="6"/>
      <c r="C225" s="6"/>
    </row>
    <row r="226" spans="1:3" x14ac:dyDescent="0.25">
      <c r="A226" s="6"/>
      <c r="B226" s="6"/>
      <c r="C226" s="6"/>
    </row>
    <row r="227" spans="1:3" x14ac:dyDescent="0.25">
      <c r="A227" s="6"/>
      <c r="B227" s="6"/>
      <c r="C227" s="6"/>
    </row>
    <row r="228" spans="1:3" x14ac:dyDescent="0.25">
      <c r="A228" s="6"/>
      <c r="B228" s="6"/>
      <c r="C228" s="6"/>
    </row>
    <row r="229" spans="1:3" x14ac:dyDescent="0.25">
      <c r="A229" s="6"/>
      <c r="B229" s="6"/>
      <c r="C229" s="6"/>
    </row>
    <row r="230" spans="1:3" x14ac:dyDescent="0.25">
      <c r="A230" s="6"/>
      <c r="B230" s="6"/>
      <c r="C230" s="6"/>
    </row>
    <row r="231" spans="1:3" x14ac:dyDescent="0.25">
      <c r="A231" s="6"/>
      <c r="B231" s="6"/>
      <c r="C231" s="6"/>
    </row>
    <row r="232" spans="1:3" x14ac:dyDescent="0.25">
      <c r="A232" s="6"/>
      <c r="B232" s="6"/>
      <c r="C232" s="6"/>
    </row>
    <row r="233" spans="1:3" x14ac:dyDescent="0.25">
      <c r="A233" s="6"/>
      <c r="B233" s="6"/>
      <c r="C233" s="6"/>
    </row>
    <row r="234" spans="1:3" x14ac:dyDescent="0.25">
      <c r="A234" s="6"/>
      <c r="B234" s="6"/>
      <c r="C234" s="6"/>
    </row>
    <row r="235" spans="1:3" x14ac:dyDescent="0.25">
      <c r="A235" s="6"/>
      <c r="B235" s="6"/>
      <c r="C235" s="6"/>
    </row>
    <row r="236" spans="1:3" x14ac:dyDescent="0.25">
      <c r="A236" s="6"/>
      <c r="B236" s="6"/>
      <c r="C236" s="6"/>
    </row>
    <row r="237" spans="1:3" x14ac:dyDescent="0.25">
      <c r="A237" s="6"/>
      <c r="B237" s="6"/>
      <c r="C237" s="6"/>
    </row>
    <row r="238" spans="1:3" x14ac:dyDescent="0.25">
      <c r="A238" s="6"/>
      <c r="B238" s="6"/>
      <c r="C238" s="6"/>
    </row>
    <row r="239" spans="1:3" x14ac:dyDescent="0.25">
      <c r="A239" s="6"/>
      <c r="B239" s="6"/>
      <c r="C239" s="6"/>
    </row>
    <row r="240" spans="1:3" x14ac:dyDescent="0.25">
      <c r="A240" s="6"/>
      <c r="B240" s="6"/>
      <c r="C240" s="6"/>
    </row>
    <row r="241" spans="1:3" x14ac:dyDescent="0.25">
      <c r="A241" s="6"/>
      <c r="B241" s="6"/>
      <c r="C241" s="6"/>
    </row>
    <row r="242" spans="1:3" x14ac:dyDescent="0.25">
      <c r="A242" s="6"/>
      <c r="B242" s="6"/>
      <c r="C242" s="6"/>
    </row>
    <row r="243" spans="1:3" x14ac:dyDescent="0.25">
      <c r="A243" s="6"/>
      <c r="B243" s="6"/>
      <c r="C243" s="6"/>
    </row>
    <row r="244" spans="1:3" x14ac:dyDescent="0.25">
      <c r="A244" s="6"/>
      <c r="B244" s="6"/>
      <c r="C244" s="6"/>
    </row>
    <row r="245" spans="1:3" x14ac:dyDescent="0.25">
      <c r="A245" s="6"/>
      <c r="B245" s="6"/>
      <c r="C245" s="6"/>
    </row>
    <row r="246" spans="1:3" x14ac:dyDescent="0.25">
      <c r="A246" s="6"/>
      <c r="B246" s="6"/>
      <c r="C246" s="6"/>
    </row>
    <row r="247" spans="1:3" x14ac:dyDescent="0.25">
      <c r="A247" s="6"/>
      <c r="B247" s="6"/>
      <c r="C247" s="6"/>
    </row>
    <row r="248" spans="1:3" x14ac:dyDescent="0.25">
      <c r="A248" s="6"/>
      <c r="B248" s="6"/>
      <c r="C248" s="6"/>
    </row>
    <row r="249" spans="1:3" x14ac:dyDescent="0.25">
      <c r="A249" s="6"/>
      <c r="B249" s="6"/>
      <c r="C249" s="6"/>
    </row>
    <row r="250" spans="1:3" x14ac:dyDescent="0.25">
      <c r="A250" s="6"/>
      <c r="B250" s="6"/>
      <c r="C250" s="6"/>
    </row>
    <row r="251" spans="1:3" x14ac:dyDescent="0.25">
      <c r="A251" s="6"/>
      <c r="B251" s="6"/>
      <c r="C251" s="6"/>
    </row>
    <row r="252" spans="1:3" x14ac:dyDescent="0.25">
      <c r="A252" s="6"/>
      <c r="B252" s="6"/>
      <c r="C252" s="6"/>
    </row>
    <row r="253" spans="1:3" x14ac:dyDescent="0.25">
      <c r="A253" s="6"/>
      <c r="B253" s="6"/>
      <c r="C253" s="6"/>
    </row>
    <row r="254" spans="1:3" x14ac:dyDescent="0.25">
      <c r="A254" s="6"/>
      <c r="B254" s="6"/>
      <c r="C254" s="6"/>
    </row>
    <row r="255" spans="1:3" x14ac:dyDescent="0.25">
      <c r="A255" s="6"/>
      <c r="B255" s="6"/>
      <c r="C255" s="6"/>
    </row>
    <row r="256" spans="1:3" x14ac:dyDescent="0.25">
      <c r="A256" s="6"/>
      <c r="B256" s="6"/>
      <c r="C256" s="6"/>
    </row>
    <row r="257" spans="1:3" x14ac:dyDescent="0.25">
      <c r="A257" s="6"/>
      <c r="B257" s="6"/>
      <c r="C257" s="6"/>
    </row>
    <row r="258" spans="1:3" x14ac:dyDescent="0.25">
      <c r="A258" s="6"/>
      <c r="B258" s="6"/>
      <c r="C258" s="6"/>
    </row>
    <row r="259" spans="1:3" x14ac:dyDescent="0.25">
      <c r="A259" s="6"/>
      <c r="B259" s="6"/>
      <c r="C259" s="6"/>
    </row>
    <row r="260" spans="1:3" x14ac:dyDescent="0.25">
      <c r="A260" s="6"/>
      <c r="B260" s="6"/>
      <c r="C260" s="6"/>
    </row>
    <row r="261" spans="1:3" x14ac:dyDescent="0.25">
      <c r="A261" s="6"/>
      <c r="B261" s="6"/>
      <c r="C261" s="6"/>
    </row>
    <row r="262" spans="1:3" x14ac:dyDescent="0.25">
      <c r="A262" s="6"/>
      <c r="B262" s="6"/>
      <c r="C262" s="6"/>
    </row>
    <row r="263" spans="1:3" x14ac:dyDescent="0.25">
      <c r="A263" s="6"/>
      <c r="B263" s="6"/>
      <c r="C263" s="6"/>
    </row>
    <row r="264" spans="1:3" x14ac:dyDescent="0.25">
      <c r="A264" s="6"/>
      <c r="B264" s="6"/>
      <c r="C264" s="6"/>
    </row>
    <row r="265" spans="1:3" x14ac:dyDescent="0.25">
      <c r="A265" s="6"/>
      <c r="B265" s="6"/>
      <c r="C265" s="6"/>
    </row>
    <row r="266" spans="1:3" x14ac:dyDescent="0.25">
      <c r="A266" s="6"/>
      <c r="B266" s="6"/>
      <c r="C266" s="6"/>
    </row>
    <row r="267" spans="1:3" x14ac:dyDescent="0.25">
      <c r="A267" s="6"/>
      <c r="B267" s="6"/>
      <c r="C267" s="6"/>
    </row>
    <row r="268" spans="1:3" x14ac:dyDescent="0.25">
      <c r="A268" s="6"/>
      <c r="B268" s="6"/>
      <c r="C268" s="6"/>
    </row>
    <row r="269" spans="1:3" x14ac:dyDescent="0.25">
      <c r="A269" s="6"/>
      <c r="B269" s="6"/>
      <c r="C269" s="6"/>
    </row>
    <row r="270" spans="1:3" x14ac:dyDescent="0.25">
      <c r="A270" s="6"/>
      <c r="B270" s="6"/>
      <c r="C270" s="6"/>
    </row>
    <row r="271" spans="1:3" x14ac:dyDescent="0.25">
      <c r="A271" s="6"/>
      <c r="B271" s="6"/>
      <c r="C271" s="6"/>
    </row>
    <row r="272" spans="1:3" x14ac:dyDescent="0.25">
      <c r="A272" s="6"/>
      <c r="B272" s="6"/>
      <c r="C272" s="6"/>
    </row>
    <row r="273" spans="1:3" x14ac:dyDescent="0.25">
      <c r="A273" s="6"/>
      <c r="B273" s="6"/>
      <c r="C273" s="6"/>
    </row>
    <row r="274" spans="1:3" x14ac:dyDescent="0.25">
      <c r="A274" s="6"/>
      <c r="B274" s="6"/>
      <c r="C274" s="6"/>
    </row>
    <row r="275" spans="1:3" x14ac:dyDescent="0.25">
      <c r="A275" s="6"/>
      <c r="B275" s="6"/>
      <c r="C275" s="6"/>
    </row>
    <row r="276" spans="1:3" x14ac:dyDescent="0.25">
      <c r="A276" s="6"/>
      <c r="B276" s="6"/>
      <c r="C276" s="6"/>
    </row>
    <row r="277" spans="1:3" x14ac:dyDescent="0.25">
      <c r="A277" s="6"/>
      <c r="B277" s="6"/>
      <c r="C277" s="6"/>
    </row>
    <row r="278" spans="1:3" x14ac:dyDescent="0.25">
      <c r="A278" s="6"/>
      <c r="B278" s="6"/>
      <c r="C278" s="6"/>
    </row>
    <row r="279" spans="1:3" x14ac:dyDescent="0.25">
      <c r="A279" s="6"/>
      <c r="B279" s="6"/>
      <c r="C279" s="6"/>
    </row>
    <row r="280" spans="1:3" x14ac:dyDescent="0.25">
      <c r="A280" s="6"/>
      <c r="B280" s="6"/>
      <c r="C280" s="6"/>
    </row>
    <row r="281" spans="1:3" x14ac:dyDescent="0.25">
      <c r="A281" s="6"/>
      <c r="B281" s="6"/>
      <c r="C281" s="6"/>
    </row>
    <row r="282" spans="1:3" x14ac:dyDescent="0.25">
      <c r="A282" s="6"/>
      <c r="B282" s="6"/>
      <c r="C282" s="6"/>
    </row>
    <row r="283" spans="1:3" x14ac:dyDescent="0.25">
      <c r="A283" s="6"/>
      <c r="B283" s="6"/>
      <c r="C283" s="6"/>
    </row>
    <row r="284" spans="1:3" x14ac:dyDescent="0.25">
      <c r="A284" s="6"/>
      <c r="B284" s="6"/>
      <c r="C284" s="6"/>
    </row>
    <row r="285" spans="1:3" x14ac:dyDescent="0.25">
      <c r="A285" s="6"/>
      <c r="B285" s="6"/>
      <c r="C285" s="6"/>
    </row>
    <row r="286" spans="1:3" x14ac:dyDescent="0.25">
      <c r="A286" s="6"/>
      <c r="B286" s="6"/>
      <c r="C286" s="6"/>
    </row>
    <row r="287" spans="1:3" x14ac:dyDescent="0.25">
      <c r="A287" s="6"/>
      <c r="B287" s="6"/>
      <c r="C287" s="6"/>
    </row>
    <row r="288" spans="1:3" x14ac:dyDescent="0.25">
      <c r="A288" s="6"/>
      <c r="B288" s="6"/>
      <c r="C288" s="6"/>
    </row>
    <row r="289" spans="1:3" x14ac:dyDescent="0.25">
      <c r="A289" s="6"/>
      <c r="B289" s="6"/>
      <c r="C289" s="6"/>
    </row>
    <row r="290" spans="1:3" x14ac:dyDescent="0.25">
      <c r="A290" s="6"/>
      <c r="B290" s="6"/>
      <c r="C290" s="6"/>
    </row>
    <row r="291" spans="1:3" x14ac:dyDescent="0.25">
      <c r="A291" s="6"/>
      <c r="B291" s="6"/>
      <c r="C291" s="6"/>
    </row>
    <row r="292" spans="1:3" x14ac:dyDescent="0.25">
      <c r="A292" s="6"/>
      <c r="B292" s="6"/>
      <c r="C292" s="6"/>
    </row>
    <row r="293" spans="1:3" x14ac:dyDescent="0.25">
      <c r="A293" s="6"/>
      <c r="B293" s="6"/>
      <c r="C293" s="6"/>
    </row>
    <row r="294" spans="1:3" x14ac:dyDescent="0.25">
      <c r="A294" s="6"/>
      <c r="B294" s="6"/>
      <c r="C294" s="6"/>
    </row>
    <row r="295" spans="1:3" x14ac:dyDescent="0.25">
      <c r="A295" s="6"/>
      <c r="B295" s="6"/>
      <c r="C295" s="6"/>
    </row>
    <row r="296" spans="1:3" x14ac:dyDescent="0.25">
      <c r="A296" s="6"/>
      <c r="B296" s="6"/>
      <c r="C296" s="6"/>
    </row>
    <row r="297" spans="1:3" x14ac:dyDescent="0.25">
      <c r="A297" s="6"/>
      <c r="B297" s="6"/>
      <c r="C297" s="6"/>
    </row>
    <row r="298" spans="1:3" x14ac:dyDescent="0.25">
      <c r="A298" s="6"/>
      <c r="B298" s="6"/>
      <c r="C298" s="6"/>
    </row>
    <row r="299" spans="1:3" x14ac:dyDescent="0.25">
      <c r="A299" s="6"/>
      <c r="B299" s="6"/>
      <c r="C299" s="6"/>
    </row>
    <row r="300" spans="1:3" x14ac:dyDescent="0.25">
      <c r="A300" s="6"/>
      <c r="B300" s="6"/>
      <c r="C300" s="6"/>
    </row>
    <row r="301" spans="1:3" x14ac:dyDescent="0.25">
      <c r="A301" s="6"/>
      <c r="B301" s="6"/>
      <c r="C301" s="6"/>
    </row>
    <row r="302" spans="1:3" x14ac:dyDescent="0.25">
      <c r="A302" s="6"/>
      <c r="B302" s="6"/>
      <c r="C302" s="6"/>
    </row>
    <row r="303" spans="1:3" x14ac:dyDescent="0.25">
      <c r="A303" s="6"/>
      <c r="B303" s="6"/>
      <c r="C303" s="6"/>
    </row>
    <row r="304" spans="1:3" x14ac:dyDescent="0.25">
      <c r="A304" s="6"/>
      <c r="B304" s="6"/>
      <c r="C304" s="6"/>
    </row>
    <row r="305" spans="1:3" x14ac:dyDescent="0.25">
      <c r="A305" s="6"/>
      <c r="B305" s="6"/>
      <c r="C305" s="6"/>
    </row>
    <row r="306" spans="1:3" x14ac:dyDescent="0.25">
      <c r="A306" s="6"/>
      <c r="B306" s="6"/>
      <c r="C306" s="6"/>
    </row>
    <row r="307" spans="1:3" x14ac:dyDescent="0.25">
      <c r="A307" s="6"/>
      <c r="B307" s="6"/>
      <c r="C307" s="6"/>
    </row>
    <row r="308" spans="1:3" x14ac:dyDescent="0.25">
      <c r="A308" s="6"/>
      <c r="B308" s="6"/>
      <c r="C308" s="6"/>
    </row>
    <row r="309" spans="1:3" x14ac:dyDescent="0.25">
      <c r="A309" s="6"/>
      <c r="B309" s="6"/>
      <c r="C309" s="6"/>
    </row>
    <row r="310" spans="1:3" x14ac:dyDescent="0.25">
      <c r="A310" s="6"/>
      <c r="B310" s="6"/>
      <c r="C310" s="6"/>
    </row>
    <row r="311" spans="1:3" x14ac:dyDescent="0.25">
      <c r="A311" s="6"/>
      <c r="B311" s="6"/>
      <c r="C311" s="6"/>
    </row>
    <row r="312" spans="1:3" x14ac:dyDescent="0.25">
      <c r="A312" s="6"/>
      <c r="B312" s="6"/>
      <c r="C312" s="6"/>
    </row>
    <row r="313" spans="1:3" x14ac:dyDescent="0.25">
      <c r="A313" s="6"/>
      <c r="B313" s="6"/>
      <c r="C313" s="6"/>
    </row>
    <row r="314" spans="1:3" x14ac:dyDescent="0.25">
      <c r="A314" s="6"/>
      <c r="B314" s="6"/>
      <c r="C314" s="6"/>
    </row>
    <row r="315" spans="1:3" x14ac:dyDescent="0.25">
      <c r="A315" s="6"/>
      <c r="B315" s="6"/>
      <c r="C315" s="6"/>
    </row>
    <row r="316" spans="1:3" x14ac:dyDescent="0.25">
      <c r="A316" s="6"/>
      <c r="B316" s="6"/>
      <c r="C316" s="6"/>
    </row>
    <row r="317" spans="1:3" x14ac:dyDescent="0.25">
      <c r="A317" s="6"/>
      <c r="B317" s="6"/>
      <c r="C317" s="6"/>
    </row>
    <row r="318" spans="1:3" x14ac:dyDescent="0.25">
      <c r="A318" s="6"/>
      <c r="B318" s="6"/>
      <c r="C318" s="6"/>
    </row>
    <row r="319" spans="1:3" x14ac:dyDescent="0.25">
      <c r="A319" s="6"/>
      <c r="B319" s="6"/>
      <c r="C319" s="6"/>
    </row>
    <row r="320" spans="1:3" x14ac:dyDescent="0.25">
      <c r="A320" s="6"/>
      <c r="B320" s="6"/>
      <c r="C320" s="6"/>
    </row>
    <row r="321" spans="1:3" x14ac:dyDescent="0.25">
      <c r="A321" s="6"/>
      <c r="B321" s="6"/>
      <c r="C321" s="6"/>
    </row>
    <row r="322" spans="1:3" x14ac:dyDescent="0.25">
      <c r="A322" s="6"/>
      <c r="B322" s="6"/>
      <c r="C322" s="6"/>
    </row>
    <row r="323" spans="1:3" x14ac:dyDescent="0.25">
      <c r="A323" s="6"/>
      <c r="B323" s="6"/>
      <c r="C323" s="6"/>
    </row>
    <row r="324" spans="1:3" x14ac:dyDescent="0.25">
      <c r="A324" s="6"/>
      <c r="B324" s="6"/>
      <c r="C324" s="6"/>
    </row>
    <row r="325" spans="1:3" x14ac:dyDescent="0.25">
      <c r="A325" s="6"/>
      <c r="B325" s="6"/>
      <c r="C325" s="6"/>
    </row>
    <row r="326" spans="1:3" x14ac:dyDescent="0.25">
      <c r="A326" s="6"/>
      <c r="B326" s="6"/>
      <c r="C326" s="6"/>
    </row>
    <row r="327" spans="1:3" x14ac:dyDescent="0.25">
      <c r="A327" s="6"/>
      <c r="B327" s="6"/>
      <c r="C327" s="6"/>
    </row>
    <row r="328" spans="1:3" x14ac:dyDescent="0.25">
      <c r="A328" s="6"/>
      <c r="B328" s="6"/>
      <c r="C328" s="6"/>
    </row>
    <row r="329" spans="1:3" x14ac:dyDescent="0.25">
      <c r="A329" s="6"/>
      <c r="B329" s="6"/>
      <c r="C329" s="6"/>
    </row>
    <row r="330" spans="1:3" x14ac:dyDescent="0.25">
      <c r="A330" s="6"/>
      <c r="B330" s="6"/>
      <c r="C330" s="6"/>
    </row>
    <row r="331" spans="1:3" x14ac:dyDescent="0.25">
      <c r="A331" s="6"/>
      <c r="B331" s="6"/>
      <c r="C331" s="6"/>
    </row>
    <row r="332" spans="1:3" x14ac:dyDescent="0.25">
      <c r="A332" s="6"/>
      <c r="B332" s="6"/>
      <c r="C332" s="6"/>
    </row>
    <row r="333" spans="1:3" x14ac:dyDescent="0.25">
      <c r="A333" s="6"/>
      <c r="B333" s="6"/>
      <c r="C333" s="6"/>
    </row>
    <row r="334" spans="1:3" x14ac:dyDescent="0.25">
      <c r="A334" s="6"/>
      <c r="B334" s="6"/>
      <c r="C334" s="6"/>
    </row>
    <row r="335" spans="1:3" x14ac:dyDescent="0.25">
      <c r="A335" s="6"/>
      <c r="B335" s="6"/>
      <c r="C335" s="6"/>
    </row>
    <row r="336" spans="1:3" x14ac:dyDescent="0.25">
      <c r="A336" s="6"/>
      <c r="B336" s="6"/>
      <c r="C336" s="6"/>
    </row>
    <row r="337" spans="1:3" x14ac:dyDescent="0.25">
      <c r="A337" s="6"/>
      <c r="B337" s="6"/>
      <c r="C337" s="6"/>
    </row>
    <row r="338" spans="1:3" x14ac:dyDescent="0.25">
      <c r="A338" s="6"/>
      <c r="B338" s="6"/>
      <c r="C338" s="6"/>
    </row>
    <row r="339" spans="1:3" x14ac:dyDescent="0.25">
      <c r="A339" s="6"/>
      <c r="B339" s="6"/>
      <c r="C339" s="6"/>
    </row>
    <row r="340" spans="1:3" x14ac:dyDescent="0.25">
      <c r="A340" s="6"/>
      <c r="B340" s="6"/>
      <c r="C340" s="6"/>
    </row>
    <row r="341" spans="1:3" x14ac:dyDescent="0.25">
      <c r="A341" s="6"/>
      <c r="B341" s="6"/>
      <c r="C341" s="6"/>
    </row>
    <row r="342" spans="1:3" x14ac:dyDescent="0.25">
      <c r="A342" s="6"/>
      <c r="B342" s="6"/>
      <c r="C342" s="6"/>
    </row>
    <row r="343" spans="1:3" x14ac:dyDescent="0.25">
      <c r="A343" s="6"/>
      <c r="B343" s="6"/>
      <c r="C343" s="6"/>
    </row>
    <row r="344" spans="1:3" x14ac:dyDescent="0.25">
      <c r="A344" s="6"/>
      <c r="B344" s="6"/>
      <c r="C344" s="6"/>
    </row>
    <row r="345" spans="1:3" x14ac:dyDescent="0.25">
      <c r="A345" s="6"/>
      <c r="B345" s="6"/>
      <c r="C345" s="6"/>
    </row>
    <row r="346" spans="1:3" x14ac:dyDescent="0.25">
      <c r="A346" s="6"/>
      <c r="B346" s="6"/>
      <c r="C346" s="6"/>
    </row>
    <row r="347" spans="1:3" x14ac:dyDescent="0.25">
      <c r="A347" s="6"/>
      <c r="B347" s="6"/>
      <c r="C347" s="6"/>
    </row>
    <row r="348" spans="1:3" x14ac:dyDescent="0.25">
      <c r="A348" s="6"/>
      <c r="B348" s="6"/>
      <c r="C348" s="6"/>
    </row>
    <row r="349" spans="1:3" x14ac:dyDescent="0.25">
      <c r="A349" s="6"/>
      <c r="B349" s="6"/>
      <c r="C349" s="6"/>
    </row>
    <row r="350" spans="1:3" x14ac:dyDescent="0.25">
      <c r="A350" s="6"/>
      <c r="B350" s="6"/>
      <c r="C350" s="6"/>
    </row>
    <row r="351" spans="1:3" x14ac:dyDescent="0.25">
      <c r="A351" s="6"/>
      <c r="B351" s="6"/>
      <c r="C351" s="6"/>
    </row>
    <row r="352" spans="1:3" x14ac:dyDescent="0.25">
      <c r="A352" s="6"/>
      <c r="B352" s="6"/>
      <c r="C352" s="6"/>
    </row>
    <row r="353" spans="1:3" x14ac:dyDescent="0.25">
      <c r="A353" s="6"/>
      <c r="B353" s="6"/>
      <c r="C353" s="6"/>
    </row>
    <row r="354" spans="1:3" x14ac:dyDescent="0.25">
      <c r="A354" s="6"/>
      <c r="B354" s="6"/>
      <c r="C354" s="6"/>
    </row>
    <row r="355" spans="1:3" x14ac:dyDescent="0.25">
      <c r="A355" s="6"/>
      <c r="B355" s="6"/>
      <c r="C355" s="6"/>
    </row>
    <row r="356" spans="1:3" x14ac:dyDescent="0.25">
      <c r="A356" s="6"/>
      <c r="B356" s="6"/>
      <c r="C356" s="6"/>
    </row>
    <row r="357" spans="1:3" x14ac:dyDescent="0.25">
      <c r="A357" s="6"/>
      <c r="B357" s="6"/>
      <c r="C357" s="6"/>
    </row>
    <row r="358" spans="1:3" x14ac:dyDescent="0.25">
      <c r="A358" s="6"/>
      <c r="B358" s="6"/>
      <c r="C358" s="6"/>
    </row>
    <row r="359" spans="1:3" x14ac:dyDescent="0.25">
      <c r="A359" s="6"/>
      <c r="B359" s="6"/>
      <c r="C359" s="6"/>
    </row>
    <row r="360" spans="1:3" x14ac:dyDescent="0.25">
      <c r="A360" s="6"/>
      <c r="B360" s="6"/>
      <c r="C360" s="6"/>
    </row>
    <row r="361" spans="1:3" x14ac:dyDescent="0.25">
      <c r="A361" s="6"/>
      <c r="B361" s="6"/>
      <c r="C361" s="6"/>
    </row>
    <row r="362" spans="1:3" x14ac:dyDescent="0.25">
      <c r="A362" s="6"/>
      <c r="B362" s="6"/>
      <c r="C362" s="6"/>
    </row>
    <row r="363" spans="1:3" x14ac:dyDescent="0.25">
      <c r="A363" s="6"/>
      <c r="B363" s="6"/>
      <c r="C363" s="6"/>
    </row>
    <row r="364" spans="1:3" x14ac:dyDescent="0.25">
      <c r="A364" s="6"/>
      <c r="B364" s="6"/>
      <c r="C364" s="6"/>
    </row>
    <row r="365" spans="1:3" x14ac:dyDescent="0.25">
      <c r="A365" s="6"/>
      <c r="B365" s="6"/>
      <c r="C365" s="6"/>
    </row>
    <row r="366" spans="1:3" x14ac:dyDescent="0.25">
      <c r="A366" s="6"/>
      <c r="B366" s="6"/>
      <c r="C366" s="6"/>
    </row>
    <row r="367" spans="1:3" x14ac:dyDescent="0.25">
      <c r="A367" s="6"/>
      <c r="B367" s="6"/>
      <c r="C367" s="6"/>
    </row>
    <row r="368" spans="1:3" x14ac:dyDescent="0.25">
      <c r="A368" s="6"/>
      <c r="B368" s="6"/>
      <c r="C368" s="6"/>
    </row>
    <row r="369" spans="1:3" x14ac:dyDescent="0.25">
      <c r="A369" s="6"/>
      <c r="B369" s="6"/>
      <c r="C369" s="6"/>
    </row>
    <row r="370" spans="1:3" x14ac:dyDescent="0.25">
      <c r="A370" s="6"/>
      <c r="B370" s="6"/>
      <c r="C370" s="6"/>
    </row>
    <row r="371" spans="1:3" x14ac:dyDescent="0.25">
      <c r="A371" s="6"/>
      <c r="B371" s="6"/>
      <c r="C371" s="6"/>
    </row>
    <row r="372" spans="1:3" x14ac:dyDescent="0.25">
      <c r="A372" s="6"/>
      <c r="B372" s="6"/>
      <c r="C372" s="6"/>
    </row>
    <row r="373" spans="1:3" x14ac:dyDescent="0.25">
      <c r="A373" s="6"/>
      <c r="B373" s="6"/>
      <c r="C373" s="6"/>
    </row>
    <row r="374" spans="1:3" x14ac:dyDescent="0.25">
      <c r="A374" s="6"/>
      <c r="B374" s="6"/>
      <c r="C374" s="6"/>
    </row>
    <row r="375" spans="1:3" x14ac:dyDescent="0.25">
      <c r="A375" s="6"/>
      <c r="B375" s="6"/>
      <c r="C375" s="6"/>
    </row>
    <row r="376" spans="1:3" x14ac:dyDescent="0.25">
      <c r="A376" s="6"/>
      <c r="B376" s="6"/>
      <c r="C376" s="6"/>
    </row>
    <row r="377" spans="1:3" x14ac:dyDescent="0.25">
      <c r="A377" s="6"/>
      <c r="B377" s="6"/>
      <c r="C377" s="6"/>
    </row>
    <row r="378" spans="1:3" x14ac:dyDescent="0.25">
      <c r="A378" s="6"/>
      <c r="B378" s="6"/>
      <c r="C378" s="6"/>
    </row>
    <row r="379" spans="1:3" x14ac:dyDescent="0.25">
      <c r="A379" s="6"/>
      <c r="B379" s="6"/>
      <c r="C379" s="6"/>
    </row>
    <row r="380" spans="1:3" x14ac:dyDescent="0.25">
      <c r="A380" s="6"/>
      <c r="B380" s="6"/>
      <c r="C380" s="6"/>
    </row>
    <row r="381" spans="1:3" x14ac:dyDescent="0.25">
      <c r="A381" s="6"/>
      <c r="B381" s="6"/>
      <c r="C381" s="6"/>
    </row>
    <row r="382" spans="1:3" x14ac:dyDescent="0.25">
      <c r="A382" s="6"/>
      <c r="B382" s="6"/>
      <c r="C382" s="6"/>
    </row>
    <row r="383" spans="1:3" x14ac:dyDescent="0.25">
      <c r="A383" s="6"/>
      <c r="B383" s="6"/>
      <c r="C383" s="6"/>
    </row>
    <row r="384" spans="1:3" x14ac:dyDescent="0.25">
      <c r="A384" s="6"/>
      <c r="B384" s="6"/>
      <c r="C384" s="6"/>
    </row>
    <row r="385" spans="1:3" x14ac:dyDescent="0.25">
      <c r="A385" s="6"/>
      <c r="B385" s="6"/>
      <c r="C385" s="6"/>
    </row>
    <row r="386" spans="1:3" x14ac:dyDescent="0.25">
      <c r="A386" s="6"/>
      <c r="B386" s="6"/>
      <c r="C386" s="6"/>
    </row>
    <row r="387" spans="1:3" x14ac:dyDescent="0.25">
      <c r="A387" s="6"/>
      <c r="B387" s="6"/>
      <c r="C387" s="6"/>
    </row>
    <row r="388" spans="1:3" x14ac:dyDescent="0.25">
      <c r="A388" s="6"/>
      <c r="B388" s="6"/>
      <c r="C388" s="6"/>
    </row>
    <row r="389" spans="1:3" x14ac:dyDescent="0.25">
      <c r="A389" s="6"/>
      <c r="B389" s="6"/>
      <c r="C389" s="6"/>
    </row>
    <row r="390" spans="1:3" x14ac:dyDescent="0.25">
      <c r="A390" s="6"/>
      <c r="B390" s="6"/>
      <c r="C390" s="6"/>
    </row>
    <row r="391" spans="1:3" x14ac:dyDescent="0.25">
      <c r="A391" s="6"/>
      <c r="B391" s="6"/>
      <c r="C391" s="6"/>
    </row>
    <row r="392" spans="1:3" x14ac:dyDescent="0.25">
      <c r="A392" s="6"/>
      <c r="B392" s="6"/>
      <c r="C392" s="6"/>
    </row>
    <row r="393" spans="1:3" x14ac:dyDescent="0.25">
      <c r="A393" s="6"/>
      <c r="B393" s="6"/>
      <c r="C393" s="6"/>
    </row>
    <row r="394" spans="1:3" x14ac:dyDescent="0.25">
      <c r="A394" s="6"/>
      <c r="B394" s="6"/>
      <c r="C394" s="6"/>
    </row>
    <row r="395" spans="1:3" x14ac:dyDescent="0.25">
      <c r="A395" s="6"/>
      <c r="B395" s="6"/>
      <c r="C395" s="6"/>
    </row>
    <row r="396" spans="1:3" x14ac:dyDescent="0.25">
      <c r="A396" s="6"/>
      <c r="B396" s="6"/>
      <c r="C396" s="6"/>
    </row>
    <row r="397" spans="1:3" x14ac:dyDescent="0.25">
      <c r="A397" s="6"/>
      <c r="B397" s="6"/>
      <c r="C397" s="6"/>
    </row>
    <row r="398" spans="1:3" x14ac:dyDescent="0.25">
      <c r="A398" s="6"/>
      <c r="B398" s="6"/>
      <c r="C398" s="6"/>
    </row>
    <row r="399" spans="1:3" x14ac:dyDescent="0.25">
      <c r="A399" s="6"/>
      <c r="B399" s="6"/>
      <c r="C399" s="6"/>
    </row>
    <row r="400" spans="1:3" x14ac:dyDescent="0.25">
      <c r="A400" s="6"/>
      <c r="B400" s="6"/>
      <c r="C400" s="6"/>
    </row>
    <row r="401" spans="1:3" x14ac:dyDescent="0.25">
      <c r="A401" s="6"/>
      <c r="B401" s="6"/>
      <c r="C401" s="6"/>
    </row>
    <row r="402" spans="1:3" x14ac:dyDescent="0.25">
      <c r="A402" s="6"/>
      <c r="B402" s="6"/>
      <c r="C402" s="6"/>
    </row>
    <row r="403" spans="1:3" x14ac:dyDescent="0.25">
      <c r="A403" s="6"/>
      <c r="B403" s="6"/>
      <c r="C403" s="6"/>
    </row>
    <row r="404" spans="1:3" x14ac:dyDescent="0.25">
      <c r="A404" s="6"/>
      <c r="B404" s="6"/>
      <c r="C404" s="6"/>
    </row>
    <row r="405" spans="1:3" x14ac:dyDescent="0.25">
      <c r="A405" s="6"/>
      <c r="B405" s="6"/>
      <c r="C405" s="6"/>
    </row>
    <row r="406" spans="1:3" x14ac:dyDescent="0.25">
      <c r="A406" s="6"/>
      <c r="B406" s="6"/>
      <c r="C406" s="6"/>
    </row>
    <row r="407" spans="1:3" x14ac:dyDescent="0.25">
      <c r="A407" s="6"/>
      <c r="B407" s="6"/>
      <c r="C407" s="6"/>
    </row>
    <row r="408" spans="1:3" x14ac:dyDescent="0.25">
      <c r="A408" s="6"/>
      <c r="B408" s="6"/>
      <c r="C408" s="6"/>
    </row>
    <row r="409" spans="1:3" x14ac:dyDescent="0.25">
      <c r="A409" s="6"/>
      <c r="B409" s="6"/>
      <c r="C409" s="6"/>
    </row>
    <row r="410" spans="1:3" x14ac:dyDescent="0.25">
      <c r="A410" s="6"/>
      <c r="B410" s="6"/>
      <c r="C410" s="6"/>
    </row>
    <row r="411" spans="1:3" x14ac:dyDescent="0.25">
      <c r="A411" s="6"/>
      <c r="B411" s="6"/>
      <c r="C411" s="6"/>
    </row>
    <row r="412" spans="1:3" x14ac:dyDescent="0.25">
      <c r="A412" s="6"/>
      <c r="B412" s="6"/>
      <c r="C412" s="6"/>
    </row>
    <row r="413" spans="1:3" x14ac:dyDescent="0.25">
      <c r="A413" s="6"/>
      <c r="B413" s="6"/>
      <c r="C413" s="6"/>
    </row>
    <row r="414" spans="1:3" x14ac:dyDescent="0.25">
      <c r="A414" s="6"/>
      <c r="B414" s="6"/>
      <c r="C414" s="6"/>
    </row>
    <row r="415" spans="1:3" x14ac:dyDescent="0.25">
      <c r="A415" s="6"/>
      <c r="B415" s="6"/>
      <c r="C415" s="6"/>
    </row>
    <row r="416" spans="1:3" x14ac:dyDescent="0.25">
      <c r="A416" s="6"/>
      <c r="B416" s="6"/>
      <c r="C416" s="6"/>
    </row>
    <row r="417" spans="1:3" x14ac:dyDescent="0.25">
      <c r="A417" s="6"/>
      <c r="B417" s="6"/>
      <c r="C417" s="6"/>
    </row>
    <row r="418" spans="1:3" x14ac:dyDescent="0.25">
      <c r="A418" s="6"/>
      <c r="B418" s="6"/>
      <c r="C418" s="6"/>
    </row>
    <row r="419" spans="1:3" x14ac:dyDescent="0.25">
      <c r="A419" s="6"/>
      <c r="B419" s="6"/>
      <c r="C419" s="6"/>
    </row>
    <row r="420" spans="1:3" x14ac:dyDescent="0.25">
      <c r="A420" s="6"/>
      <c r="B420" s="6"/>
      <c r="C420" s="6"/>
    </row>
    <row r="421" spans="1:3" x14ac:dyDescent="0.25">
      <c r="A421" s="6"/>
      <c r="B421" s="6"/>
      <c r="C421" s="6"/>
    </row>
    <row r="422" spans="1:3" x14ac:dyDescent="0.25">
      <c r="A422" s="6"/>
      <c r="B422" s="6"/>
      <c r="C422" s="6"/>
    </row>
    <row r="423" spans="1:3" x14ac:dyDescent="0.25">
      <c r="A423" s="6"/>
      <c r="B423" s="6"/>
      <c r="C423" s="6"/>
    </row>
    <row r="424" spans="1:3" x14ac:dyDescent="0.25">
      <c r="A424" s="6"/>
      <c r="B424" s="6"/>
      <c r="C424" s="6"/>
    </row>
    <row r="425" spans="1:3" x14ac:dyDescent="0.25">
      <c r="A425" s="6"/>
      <c r="B425" s="6"/>
      <c r="C425" s="6"/>
    </row>
    <row r="426" spans="1:3" x14ac:dyDescent="0.25">
      <c r="A426" s="6"/>
      <c r="B426" s="6"/>
      <c r="C426" s="6"/>
    </row>
    <row r="427" spans="1:3" x14ac:dyDescent="0.25">
      <c r="A427" s="6"/>
      <c r="B427" s="6"/>
      <c r="C427" s="6"/>
    </row>
    <row r="428" spans="1:3" x14ac:dyDescent="0.25">
      <c r="A428" s="6"/>
      <c r="B428" s="6"/>
      <c r="C428" s="6"/>
    </row>
    <row r="429" spans="1:3" x14ac:dyDescent="0.25">
      <c r="A429" s="6"/>
      <c r="B429" s="6"/>
      <c r="C429" s="6"/>
    </row>
    <row r="430" spans="1:3" x14ac:dyDescent="0.25">
      <c r="A430" s="6"/>
      <c r="B430" s="6"/>
      <c r="C430" s="6"/>
    </row>
    <row r="431" spans="1:3" x14ac:dyDescent="0.25">
      <c r="A431" s="6"/>
      <c r="B431" s="6"/>
      <c r="C431" s="6"/>
    </row>
    <row r="432" spans="1:3" x14ac:dyDescent="0.25">
      <c r="A432" s="6"/>
      <c r="B432" s="6"/>
      <c r="C432" s="6"/>
    </row>
    <row r="433" spans="1:3" x14ac:dyDescent="0.25">
      <c r="A433" s="6"/>
      <c r="B433" s="6"/>
      <c r="C433" s="6"/>
    </row>
    <row r="434" spans="1:3" x14ac:dyDescent="0.25">
      <c r="A434" s="6"/>
      <c r="B434" s="6"/>
      <c r="C434" s="6"/>
    </row>
    <row r="435" spans="1:3" x14ac:dyDescent="0.25">
      <c r="A435" s="6"/>
      <c r="B435" s="6"/>
      <c r="C435" s="6"/>
    </row>
    <row r="436" spans="1:3" x14ac:dyDescent="0.25">
      <c r="A436" s="6"/>
      <c r="B436" s="6"/>
      <c r="C436" s="6"/>
    </row>
    <row r="437" spans="1:3" x14ac:dyDescent="0.25">
      <c r="A437" s="6"/>
      <c r="B437" s="6"/>
      <c r="C437" s="6"/>
    </row>
    <row r="438" spans="1:3" x14ac:dyDescent="0.25">
      <c r="A438" s="6"/>
      <c r="B438" s="6"/>
      <c r="C438" s="6"/>
    </row>
    <row r="439" spans="1:3" x14ac:dyDescent="0.25">
      <c r="A439" s="6"/>
      <c r="B439" s="6"/>
      <c r="C439" s="6"/>
    </row>
    <row r="440" spans="1:3" x14ac:dyDescent="0.25">
      <c r="A440" s="6"/>
      <c r="B440" s="6"/>
      <c r="C440" s="6"/>
    </row>
    <row r="441" spans="1:3" x14ac:dyDescent="0.25">
      <c r="A441" s="6"/>
      <c r="B441" s="6"/>
      <c r="C441" s="6"/>
    </row>
    <row r="442" spans="1:3" x14ac:dyDescent="0.25">
      <c r="A442" s="6"/>
      <c r="B442" s="6"/>
      <c r="C442" s="6"/>
    </row>
    <row r="443" spans="1:3" x14ac:dyDescent="0.25">
      <c r="A443" s="6"/>
      <c r="B443" s="6"/>
      <c r="C443" s="6"/>
    </row>
    <row r="444" spans="1:3" x14ac:dyDescent="0.25">
      <c r="A444" s="6"/>
      <c r="B444" s="6"/>
      <c r="C444" s="6"/>
    </row>
    <row r="445" spans="1:3" x14ac:dyDescent="0.25">
      <c r="A445" s="6"/>
      <c r="B445" s="6"/>
      <c r="C445" s="6"/>
    </row>
    <row r="446" spans="1:3" x14ac:dyDescent="0.25">
      <c r="A446" s="6"/>
      <c r="B446" s="6"/>
      <c r="C446" s="6"/>
    </row>
    <row r="447" spans="1:3" x14ac:dyDescent="0.25">
      <c r="A447" s="6"/>
      <c r="B447" s="6"/>
      <c r="C447" s="6"/>
    </row>
    <row r="448" spans="1:3" x14ac:dyDescent="0.25">
      <c r="A448" s="6"/>
      <c r="B448" s="6"/>
      <c r="C448" s="6"/>
    </row>
    <row r="449" spans="1:3" x14ac:dyDescent="0.25">
      <c r="A449" s="6"/>
      <c r="B449" s="6"/>
      <c r="C449" s="6"/>
    </row>
    <row r="450" spans="1:3" x14ac:dyDescent="0.25">
      <c r="A450" s="6"/>
      <c r="B450" s="6"/>
      <c r="C450" s="6"/>
    </row>
    <row r="451" spans="1:3" x14ac:dyDescent="0.25">
      <c r="A451" s="6"/>
      <c r="B451" s="6"/>
      <c r="C451" s="6"/>
    </row>
    <row r="452" spans="1:3" x14ac:dyDescent="0.25">
      <c r="A452" s="6"/>
      <c r="B452" s="6"/>
      <c r="C452" s="6"/>
    </row>
    <row r="453" spans="1:3" x14ac:dyDescent="0.25">
      <c r="A453" s="6"/>
      <c r="B453" s="6"/>
      <c r="C453" s="6"/>
    </row>
    <row r="454" spans="1:3" x14ac:dyDescent="0.25">
      <c r="A454" s="6"/>
      <c r="B454" s="6"/>
      <c r="C454" s="6"/>
    </row>
    <row r="455" spans="1:3" x14ac:dyDescent="0.25">
      <c r="A455" s="6"/>
      <c r="B455" s="6"/>
      <c r="C455" s="6"/>
    </row>
    <row r="456" spans="1:3" x14ac:dyDescent="0.25">
      <c r="A456" s="6"/>
      <c r="B456" s="6"/>
      <c r="C456" s="6"/>
    </row>
    <row r="457" spans="1:3" x14ac:dyDescent="0.25">
      <c r="A457" s="6"/>
      <c r="B457" s="6"/>
      <c r="C457" s="6"/>
    </row>
    <row r="458" spans="1:3" x14ac:dyDescent="0.25">
      <c r="A458" s="6"/>
      <c r="B458" s="6"/>
      <c r="C458" s="6"/>
    </row>
    <row r="459" spans="1:3" x14ac:dyDescent="0.25">
      <c r="A459" s="6"/>
      <c r="B459" s="6"/>
      <c r="C459" s="6"/>
    </row>
    <row r="460" spans="1:3" x14ac:dyDescent="0.25">
      <c r="A460" s="6"/>
      <c r="B460" s="6"/>
      <c r="C460" s="6"/>
    </row>
    <row r="461" spans="1:3" x14ac:dyDescent="0.25">
      <c r="A461" s="6"/>
      <c r="B461" s="6"/>
      <c r="C461" s="6"/>
    </row>
    <row r="462" spans="1:3" x14ac:dyDescent="0.25">
      <c r="A462" s="6"/>
      <c r="B462" s="6"/>
      <c r="C462" s="6"/>
    </row>
    <row r="463" spans="1:3" x14ac:dyDescent="0.25">
      <c r="A463" s="6"/>
      <c r="B463" s="6"/>
      <c r="C463" s="6"/>
    </row>
    <row r="464" spans="1:3" x14ac:dyDescent="0.25">
      <c r="A464" s="6"/>
      <c r="B464" s="6"/>
      <c r="C464" s="6"/>
    </row>
    <row r="465" spans="1:3" x14ac:dyDescent="0.25">
      <c r="A465" s="6"/>
      <c r="B465" s="6"/>
      <c r="C465" s="6"/>
    </row>
    <row r="466" spans="1:3" x14ac:dyDescent="0.25">
      <c r="A466" s="6"/>
      <c r="B466" s="6"/>
      <c r="C466" s="6"/>
    </row>
    <row r="467" spans="1:3" x14ac:dyDescent="0.25">
      <c r="A467" s="6"/>
      <c r="B467" s="6"/>
      <c r="C467" s="6"/>
    </row>
    <row r="468" spans="1:3" x14ac:dyDescent="0.25">
      <c r="A468" s="6"/>
      <c r="B468" s="6"/>
      <c r="C468" s="6"/>
    </row>
    <row r="469" spans="1:3" x14ac:dyDescent="0.25">
      <c r="A469" s="6"/>
      <c r="B469" s="6"/>
      <c r="C469" s="6"/>
    </row>
    <row r="470" spans="1:3" x14ac:dyDescent="0.25">
      <c r="A470" s="6"/>
      <c r="B470" s="6"/>
      <c r="C470" s="6"/>
    </row>
    <row r="471" spans="1:3" x14ac:dyDescent="0.25">
      <c r="A471" s="6"/>
      <c r="B471" s="6"/>
      <c r="C471" s="6"/>
    </row>
    <row r="472" spans="1:3" x14ac:dyDescent="0.25">
      <c r="A472" s="6"/>
      <c r="B472" s="6"/>
      <c r="C472" s="6"/>
    </row>
    <row r="473" spans="1:3" x14ac:dyDescent="0.25">
      <c r="A473" s="6"/>
      <c r="B473" s="6"/>
      <c r="C473" s="6"/>
    </row>
    <row r="474" spans="1:3" x14ac:dyDescent="0.25">
      <c r="A474" s="6"/>
      <c r="B474" s="6"/>
      <c r="C474" s="6"/>
    </row>
    <row r="475" spans="1:3" x14ac:dyDescent="0.25">
      <c r="A475" s="6"/>
      <c r="B475" s="6"/>
      <c r="C475" s="6"/>
    </row>
    <row r="476" spans="1:3" x14ac:dyDescent="0.25">
      <c r="A476" s="6"/>
      <c r="B476" s="6"/>
      <c r="C476" s="6"/>
    </row>
    <row r="477" spans="1:3" x14ac:dyDescent="0.25">
      <c r="A477" s="6"/>
      <c r="B477" s="6"/>
      <c r="C477" s="6"/>
    </row>
    <row r="478" spans="1:3" x14ac:dyDescent="0.25">
      <c r="A478" s="6"/>
      <c r="B478" s="6"/>
      <c r="C478" s="6"/>
    </row>
    <row r="479" spans="1:3" x14ac:dyDescent="0.25">
      <c r="A479" s="6"/>
      <c r="B479" s="6"/>
      <c r="C479" s="6"/>
    </row>
    <row r="480" spans="1:3" x14ac:dyDescent="0.25">
      <c r="A480" s="6"/>
      <c r="B480" s="6"/>
      <c r="C480" s="6"/>
    </row>
    <row r="481" spans="1:3" x14ac:dyDescent="0.25">
      <c r="A481" s="6"/>
      <c r="B481" s="6"/>
      <c r="C481" s="6"/>
    </row>
    <row r="482" spans="1:3" x14ac:dyDescent="0.25">
      <c r="A482" s="6"/>
      <c r="B482" s="6"/>
      <c r="C482" s="6"/>
    </row>
    <row r="483" spans="1:3" x14ac:dyDescent="0.25">
      <c r="A483" s="6"/>
      <c r="B483" s="6"/>
      <c r="C483" s="6"/>
    </row>
    <row r="484" spans="1:3" x14ac:dyDescent="0.25">
      <c r="A484" s="6"/>
      <c r="B484" s="6"/>
      <c r="C484" s="6"/>
    </row>
    <row r="485" spans="1:3" x14ac:dyDescent="0.25">
      <c r="A485" s="6"/>
      <c r="B485" s="6"/>
      <c r="C485" s="6"/>
    </row>
    <row r="486" spans="1:3" x14ac:dyDescent="0.25">
      <c r="A486" s="6"/>
      <c r="B486" s="6"/>
      <c r="C486" s="6"/>
    </row>
    <row r="487" spans="1:3" x14ac:dyDescent="0.25">
      <c r="A487" s="6"/>
      <c r="B487" s="6"/>
      <c r="C487" s="6"/>
    </row>
    <row r="488" spans="1:3" x14ac:dyDescent="0.25">
      <c r="A488" s="6"/>
      <c r="B488" s="6"/>
      <c r="C488" s="6"/>
    </row>
    <row r="489" spans="1:3" x14ac:dyDescent="0.25">
      <c r="A489" s="6"/>
      <c r="B489" s="6"/>
      <c r="C489" s="6"/>
    </row>
    <row r="490" spans="1:3" x14ac:dyDescent="0.25">
      <c r="A490" s="6"/>
      <c r="B490" s="6"/>
      <c r="C490" s="6"/>
    </row>
    <row r="491" spans="1:3" x14ac:dyDescent="0.25">
      <c r="A491" s="6"/>
      <c r="B491" s="6"/>
      <c r="C491" s="6"/>
    </row>
    <row r="492" spans="1:3" x14ac:dyDescent="0.25">
      <c r="A492" s="6"/>
      <c r="B492" s="6"/>
      <c r="C492" s="6"/>
    </row>
    <row r="493" spans="1:3" x14ac:dyDescent="0.25">
      <c r="A493" s="6"/>
      <c r="B493" s="6"/>
      <c r="C493" s="6"/>
    </row>
    <row r="494" spans="1:3" x14ac:dyDescent="0.25">
      <c r="A494" s="6"/>
      <c r="B494" s="6"/>
      <c r="C494" s="6"/>
    </row>
    <row r="495" spans="1:3" x14ac:dyDescent="0.25">
      <c r="A495" s="6"/>
      <c r="B495" s="6"/>
      <c r="C495" s="6"/>
    </row>
    <row r="496" spans="1:3" x14ac:dyDescent="0.25">
      <c r="A496" s="6"/>
      <c r="B496" s="6"/>
      <c r="C496" s="6"/>
    </row>
    <row r="497" spans="1:3" x14ac:dyDescent="0.25">
      <c r="A497" s="6"/>
      <c r="B497" s="6"/>
      <c r="C497" s="6"/>
    </row>
    <row r="498" spans="1:3" x14ac:dyDescent="0.25">
      <c r="A498" s="6"/>
      <c r="B498" s="6"/>
      <c r="C498" s="6"/>
    </row>
    <row r="499" spans="1:3" x14ac:dyDescent="0.25">
      <c r="A499" s="6"/>
      <c r="B499" s="6"/>
      <c r="C499" s="6"/>
    </row>
    <row r="500" spans="1:3" x14ac:dyDescent="0.25">
      <c r="A500" s="6"/>
      <c r="B500" s="6"/>
      <c r="C500" s="6"/>
    </row>
    <row r="501" spans="1:3" x14ac:dyDescent="0.25">
      <c r="A501" s="6"/>
      <c r="B501" s="6"/>
      <c r="C501" s="6"/>
    </row>
    <row r="502" spans="1:3" x14ac:dyDescent="0.25">
      <c r="A502" s="6"/>
      <c r="B502" s="6"/>
      <c r="C502" s="6"/>
    </row>
    <row r="503" spans="1:3" x14ac:dyDescent="0.25">
      <c r="A503" s="6"/>
      <c r="B503" s="6"/>
      <c r="C503" s="6"/>
    </row>
    <row r="504" spans="1:3" x14ac:dyDescent="0.25">
      <c r="A504" s="6"/>
      <c r="B504" s="6"/>
      <c r="C504" s="6"/>
    </row>
    <row r="505" spans="1:3" x14ac:dyDescent="0.25">
      <c r="A505" s="6"/>
      <c r="B505" s="6"/>
      <c r="C505" s="6"/>
    </row>
    <row r="506" spans="1:3" x14ac:dyDescent="0.25">
      <c r="A506" s="6"/>
      <c r="B506" s="6"/>
      <c r="C506" s="6"/>
    </row>
    <row r="507" spans="1:3" x14ac:dyDescent="0.25">
      <c r="A507" s="6"/>
      <c r="B507" s="6"/>
      <c r="C507" s="6"/>
    </row>
    <row r="508" spans="1:3" x14ac:dyDescent="0.25">
      <c r="A508" s="6"/>
      <c r="B508" s="6"/>
      <c r="C508" s="6"/>
    </row>
    <row r="509" spans="1:3" x14ac:dyDescent="0.25">
      <c r="A509" s="6"/>
      <c r="B509" s="6"/>
      <c r="C509" s="6"/>
    </row>
    <row r="510" spans="1:3" x14ac:dyDescent="0.25">
      <c r="A510" s="6"/>
      <c r="B510" s="6"/>
      <c r="C510" s="6"/>
    </row>
    <row r="511" spans="1:3" x14ac:dyDescent="0.25">
      <c r="A511" s="6"/>
      <c r="B511" s="6"/>
      <c r="C511" s="6"/>
    </row>
    <row r="512" spans="1:3" x14ac:dyDescent="0.25">
      <c r="A512" s="6"/>
      <c r="B512" s="6"/>
      <c r="C512" s="6"/>
    </row>
    <row r="513" spans="1:3" x14ac:dyDescent="0.25">
      <c r="A513" s="6"/>
      <c r="B513" s="6"/>
      <c r="C513" s="6"/>
    </row>
    <row r="514" spans="1:3" x14ac:dyDescent="0.25">
      <c r="A514" s="6"/>
      <c r="B514" s="6"/>
      <c r="C514" s="6"/>
    </row>
    <row r="515" spans="1:3" x14ac:dyDescent="0.25">
      <c r="A515" s="6"/>
      <c r="B515" s="6"/>
      <c r="C515" s="6"/>
    </row>
    <row r="516" spans="1:3" x14ac:dyDescent="0.25">
      <c r="A516" s="6"/>
      <c r="B516" s="6"/>
      <c r="C516" s="6"/>
    </row>
    <row r="517" spans="1:3" x14ac:dyDescent="0.25">
      <c r="A517" s="6"/>
      <c r="B517" s="6"/>
      <c r="C517" s="6"/>
    </row>
    <row r="518" spans="1:3" x14ac:dyDescent="0.25">
      <c r="A518" s="6"/>
      <c r="B518" s="6"/>
      <c r="C518" s="6"/>
    </row>
    <row r="519" spans="1:3" x14ac:dyDescent="0.25">
      <c r="A519" s="6"/>
      <c r="B519" s="6"/>
      <c r="C519" s="6"/>
    </row>
    <row r="520" spans="1:3" x14ac:dyDescent="0.25">
      <c r="A520" s="6"/>
      <c r="B520" s="6"/>
      <c r="C520" s="6"/>
    </row>
    <row r="521" spans="1:3" x14ac:dyDescent="0.25">
      <c r="A521" s="6"/>
      <c r="B521" s="6"/>
      <c r="C521" s="6"/>
    </row>
    <row r="522" spans="1:3" x14ac:dyDescent="0.25">
      <c r="A522" s="6"/>
      <c r="B522" s="6"/>
      <c r="C522" s="6"/>
    </row>
    <row r="523" spans="1:3" x14ac:dyDescent="0.25">
      <c r="A523" s="6"/>
      <c r="B523" s="6"/>
      <c r="C523" s="6"/>
    </row>
    <row r="524" spans="1:3" x14ac:dyDescent="0.25">
      <c r="A524" s="6"/>
      <c r="B524" s="6"/>
      <c r="C524" s="6"/>
    </row>
    <row r="525" spans="1:3" x14ac:dyDescent="0.25">
      <c r="A525" s="6"/>
      <c r="B525" s="6"/>
      <c r="C525" s="6"/>
    </row>
    <row r="526" spans="1:3" x14ac:dyDescent="0.25">
      <c r="A526" s="6"/>
      <c r="B526" s="6"/>
      <c r="C526" s="6"/>
    </row>
    <row r="527" spans="1:3" x14ac:dyDescent="0.25">
      <c r="A527" s="6"/>
      <c r="B527" s="6"/>
      <c r="C527" s="6"/>
    </row>
    <row r="528" spans="1:3" x14ac:dyDescent="0.25">
      <c r="A528" s="6"/>
      <c r="B528" s="6"/>
      <c r="C528" s="6"/>
    </row>
    <row r="529" spans="1:3" x14ac:dyDescent="0.25">
      <c r="A529" s="6"/>
      <c r="B529" s="6"/>
      <c r="C529" s="6"/>
    </row>
    <row r="530" spans="1:3" x14ac:dyDescent="0.25">
      <c r="A530" s="6"/>
      <c r="B530" s="6"/>
      <c r="C530" s="6"/>
    </row>
    <row r="531" spans="1:3" x14ac:dyDescent="0.25">
      <c r="A531" s="6"/>
      <c r="B531" s="6"/>
      <c r="C531" s="6"/>
    </row>
    <row r="532" spans="1:3" x14ac:dyDescent="0.25">
      <c r="A532" s="6"/>
      <c r="B532" s="6"/>
      <c r="C532" s="6"/>
    </row>
    <row r="533" spans="1:3" x14ac:dyDescent="0.25">
      <c r="A533" s="6"/>
      <c r="B533" s="6"/>
      <c r="C533" s="6"/>
    </row>
    <row r="534" spans="1:3" x14ac:dyDescent="0.25">
      <c r="A534" s="6"/>
      <c r="B534" s="6"/>
      <c r="C534" s="6"/>
    </row>
    <row r="535" spans="1:3" x14ac:dyDescent="0.25">
      <c r="A535" s="6"/>
      <c r="B535" s="6"/>
      <c r="C535" s="6"/>
    </row>
    <row r="536" spans="1:3" x14ac:dyDescent="0.25">
      <c r="A536" s="6"/>
      <c r="B536" s="6"/>
      <c r="C536" s="6"/>
    </row>
    <row r="537" spans="1:3" x14ac:dyDescent="0.25">
      <c r="A537" s="6"/>
      <c r="B537" s="6"/>
      <c r="C537" s="6"/>
    </row>
    <row r="538" spans="1:3" x14ac:dyDescent="0.25">
      <c r="A538" s="6"/>
      <c r="B538" s="6"/>
      <c r="C538" s="6"/>
    </row>
    <row r="539" spans="1:3" x14ac:dyDescent="0.25">
      <c r="A539" s="6"/>
      <c r="B539" s="6"/>
      <c r="C539" s="6"/>
    </row>
    <row r="540" spans="1:3" x14ac:dyDescent="0.25">
      <c r="A540" s="6"/>
      <c r="B540" s="6"/>
      <c r="C540" s="6"/>
    </row>
    <row r="541" spans="1:3" x14ac:dyDescent="0.25">
      <c r="A541" s="6"/>
      <c r="B541" s="6"/>
      <c r="C541" s="6"/>
    </row>
    <row r="542" spans="1:3" x14ac:dyDescent="0.25">
      <c r="A542" s="6"/>
      <c r="B542" s="6"/>
      <c r="C542" s="6"/>
    </row>
    <row r="543" spans="1:3" x14ac:dyDescent="0.25">
      <c r="A543" s="6"/>
      <c r="B543" s="6"/>
      <c r="C543" s="6"/>
    </row>
    <row r="544" spans="1:3" x14ac:dyDescent="0.25">
      <c r="A544" s="6"/>
      <c r="B544" s="6"/>
      <c r="C544" s="6"/>
    </row>
    <row r="545" spans="1:3" x14ac:dyDescent="0.25">
      <c r="A545" s="6"/>
      <c r="B545" s="6"/>
      <c r="C545" s="6"/>
    </row>
    <row r="546" spans="1:3" x14ac:dyDescent="0.25">
      <c r="A546" s="6"/>
      <c r="B546" s="6"/>
      <c r="C546" s="6"/>
    </row>
    <row r="547" spans="1:3" x14ac:dyDescent="0.25">
      <c r="A547" s="6"/>
      <c r="B547" s="6"/>
      <c r="C547" s="6"/>
    </row>
    <row r="548" spans="1:3" x14ac:dyDescent="0.25">
      <c r="A548" s="6"/>
      <c r="B548" s="6"/>
      <c r="C548" s="6"/>
    </row>
    <row r="549" spans="1:3" x14ac:dyDescent="0.25">
      <c r="A549" s="6"/>
      <c r="B549" s="6"/>
      <c r="C549" s="6"/>
    </row>
    <row r="550" spans="1:3" x14ac:dyDescent="0.25">
      <c r="A550" s="6"/>
      <c r="B550" s="6"/>
      <c r="C550" s="6"/>
    </row>
    <row r="551" spans="1:3" x14ac:dyDescent="0.25">
      <c r="A551" s="6"/>
      <c r="B551" s="6"/>
      <c r="C551" s="6"/>
    </row>
    <row r="552" spans="1:3" x14ac:dyDescent="0.25">
      <c r="A552" s="6"/>
      <c r="B552" s="6"/>
      <c r="C552" s="6"/>
    </row>
    <row r="553" spans="1:3" x14ac:dyDescent="0.25">
      <c r="A553" s="6"/>
      <c r="B553" s="6"/>
      <c r="C553" s="6"/>
    </row>
    <row r="554" spans="1:3" x14ac:dyDescent="0.25">
      <c r="A554" s="6"/>
      <c r="B554" s="6"/>
      <c r="C554" s="6"/>
    </row>
    <row r="555" spans="1:3" x14ac:dyDescent="0.25">
      <c r="A555" s="6"/>
      <c r="B555" s="6"/>
      <c r="C555" s="6"/>
    </row>
    <row r="556" spans="1:3" x14ac:dyDescent="0.25">
      <c r="A556" s="6"/>
      <c r="B556" s="6"/>
      <c r="C556" s="6"/>
    </row>
    <row r="557" spans="1:3" x14ac:dyDescent="0.25">
      <c r="A557" s="6"/>
      <c r="B557" s="6"/>
      <c r="C557" s="6"/>
    </row>
    <row r="558" spans="1:3" x14ac:dyDescent="0.25">
      <c r="A558" s="6"/>
      <c r="B558" s="6"/>
      <c r="C558" s="6"/>
    </row>
    <row r="559" spans="1:3" x14ac:dyDescent="0.25">
      <c r="A559" s="6"/>
      <c r="B559" s="6"/>
      <c r="C559" s="6"/>
    </row>
    <row r="560" spans="1:3" x14ac:dyDescent="0.25">
      <c r="A560" s="6"/>
      <c r="B560" s="6"/>
      <c r="C560" s="6"/>
    </row>
    <row r="561" spans="1:3" x14ac:dyDescent="0.25">
      <c r="A561" s="6"/>
      <c r="B561" s="6"/>
      <c r="C561" s="6"/>
    </row>
    <row r="562" spans="1:3" x14ac:dyDescent="0.25">
      <c r="A562" s="6"/>
      <c r="B562" s="6"/>
      <c r="C562" s="6"/>
    </row>
    <row r="563" spans="1:3" x14ac:dyDescent="0.25">
      <c r="A563" s="6"/>
      <c r="B563" s="6"/>
      <c r="C563" s="6"/>
    </row>
    <row r="564" spans="1:3" x14ac:dyDescent="0.25">
      <c r="A564" s="6"/>
      <c r="B564" s="6"/>
      <c r="C564" s="6"/>
    </row>
    <row r="565" spans="1:3" x14ac:dyDescent="0.25">
      <c r="A565" s="6"/>
      <c r="B565" s="6"/>
      <c r="C565" s="6"/>
    </row>
    <row r="566" spans="1:3" x14ac:dyDescent="0.25">
      <c r="A566" s="6"/>
      <c r="B566" s="6"/>
      <c r="C566" s="6"/>
    </row>
    <row r="567" spans="1:3" x14ac:dyDescent="0.25">
      <c r="A567" s="6"/>
      <c r="B567" s="6"/>
      <c r="C567" s="6"/>
    </row>
    <row r="568" spans="1:3" x14ac:dyDescent="0.25">
      <c r="A568" s="6"/>
      <c r="B568" s="6"/>
      <c r="C568" s="6"/>
    </row>
    <row r="569" spans="1:3" x14ac:dyDescent="0.25">
      <c r="A569" s="6"/>
      <c r="B569" s="6"/>
      <c r="C569" s="6"/>
    </row>
    <row r="570" spans="1:3" x14ac:dyDescent="0.25">
      <c r="A570" s="6"/>
      <c r="B570" s="6"/>
      <c r="C570" s="6"/>
    </row>
    <row r="571" spans="1:3" x14ac:dyDescent="0.25">
      <c r="A571" s="6"/>
      <c r="B571" s="6"/>
      <c r="C571" s="6"/>
    </row>
    <row r="572" spans="1:3" x14ac:dyDescent="0.25">
      <c r="A572" s="6"/>
      <c r="B572" s="6"/>
      <c r="C572" s="6"/>
    </row>
    <row r="573" spans="1:3" x14ac:dyDescent="0.25">
      <c r="A573" s="6"/>
      <c r="B573" s="6"/>
      <c r="C573" s="6"/>
    </row>
    <row r="574" spans="1:3" x14ac:dyDescent="0.25">
      <c r="A574" s="6"/>
      <c r="B574" s="6"/>
      <c r="C574" s="6"/>
    </row>
    <row r="575" spans="1:3" x14ac:dyDescent="0.25">
      <c r="A575" s="6"/>
      <c r="B575" s="6"/>
      <c r="C575" s="6"/>
    </row>
    <row r="576" spans="1:3" x14ac:dyDescent="0.25">
      <c r="A576" s="6"/>
      <c r="B576" s="6"/>
      <c r="C576" s="6"/>
    </row>
    <row r="577" spans="1:3" x14ac:dyDescent="0.25">
      <c r="A577" s="6"/>
      <c r="B577" s="6"/>
      <c r="C577" s="6"/>
    </row>
    <row r="578" spans="1:3" x14ac:dyDescent="0.25">
      <c r="A578" s="6"/>
      <c r="B578" s="6"/>
      <c r="C578" s="6"/>
    </row>
    <row r="579" spans="1:3" x14ac:dyDescent="0.25">
      <c r="A579" s="6"/>
      <c r="B579" s="6"/>
      <c r="C579" s="6"/>
    </row>
    <row r="580" spans="1:3" x14ac:dyDescent="0.25">
      <c r="A580" s="6"/>
      <c r="B580" s="6"/>
      <c r="C580" s="6"/>
    </row>
    <row r="581" spans="1:3" x14ac:dyDescent="0.25">
      <c r="A581" s="6"/>
      <c r="B581" s="6"/>
      <c r="C581" s="6"/>
    </row>
    <row r="582" spans="1:3" x14ac:dyDescent="0.25">
      <c r="A582" s="6"/>
      <c r="B582" s="6"/>
      <c r="C582" s="6"/>
    </row>
    <row r="583" spans="1:3" x14ac:dyDescent="0.25">
      <c r="A583" s="6"/>
      <c r="B583" s="6"/>
      <c r="C583" s="6"/>
    </row>
    <row r="584" spans="1:3" x14ac:dyDescent="0.25">
      <c r="A584" s="6"/>
      <c r="B584" s="6"/>
      <c r="C584" s="6"/>
    </row>
    <row r="585" spans="1:3" x14ac:dyDescent="0.25">
      <c r="A585" s="6"/>
      <c r="B585" s="6"/>
      <c r="C585" s="6"/>
    </row>
    <row r="586" spans="1:3" x14ac:dyDescent="0.25">
      <c r="A586" s="6"/>
      <c r="B586" s="6"/>
      <c r="C586" s="6"/>
    </row>
    <row r="587" spans="1:3" x14ac:dyDescent="0.25">
      <c r="A587" s="6"/>
      <c r="B587" s="6"/>
      <c r="C587" s="6"/>
    </row>
    <row r="588" spans="1:3" x14ac:dyDescent="0.25">
      <c r="A588" s="6"/>
      <c r="B588" s="6"/>
      <c r="C588" s="6"/>
    </row>
    <row r="589" spans="1:3" x14ac:dyDescent="0.25">
      <c r="A589" s="6"/>
      <c r="B589" s="6"/>
      <c r="C589" s="6"/>
    </row>
    <row r="590" spans="1:3" x14ac:dyDescent="0.25">
      <c r="A590" s="6"/>
      <c r="B590" s="6"/>
      <c r="C590" s="6"/>
    </row>
    <row r="591" spans="1:3" x14ac:dyDescent="0.25">
      <c r="A591" s="6"/>
      <c r="B591" s="6"/>
      <c r="C591" s="6"/>
    </row>
    <row r="592" spans="1:3" x14ac:dyDescent="0.25">
      <c r="A592" s="6"/>
      <c r="B592" s="6"/>
      <c r="C592" s="6"/>
    </row>
    <row r="593" spans="1:3" x14ac:dyDescent="0.25">
      <c r="A593" s="6"/>
      <c r="B593" s="6"/>
      <c r="C593" s="6"/>
    </row>
    <row r="594" spans="1:3" x14ac:dyDescent="0.25">
      <c r="A594" s="6"/>
      <c r="B594" s="6"/>
      <c r="C594" s="6"/>
    </row>
    <row r="595" spans="1:3" x14ac:dyDescent="0.25">
      <c r="A595" s="6"/>
      <c r="B595" s="6"/>
      <c r="C595" s="6"/>
    </row>
    <row r="596" spans="1:3" x14ac:dyDescent="0.25">
      <c r="A596" s="6"/>
      <c r="B596" s="6"/>
      <c r="C596" s="6"/>
    </row>
    <row r="597" spans="1:3" x14ac:dyDescent="0.25">
      <c r="A597" s="6"/>
      <c r="B597" s="6"/>
      <c r="C597" s="6"/>
    </row>
    <row r="598" spans="1:3" x14ac:dyDescent="0.25">
      <c r="A598" s="6"/>
      <c r="B598" s="6"/>
      <c r="C598" s="6"/>
    </row>
    <row r="599" spans="1:3" x14ac:dyDescent="0.25">
      <c r="A599" s="6"/>
      <c r="B599" s="6"/>
      <c r="C599" s="6"/>
    </row>
    <row r="600" spans="1:3" x14ac:dyDescent="0.25">
      <c r="A600" s="6"/>
      <c r="B600" s="6"/>
      <c r="C600" s="6"/>
    </row>
    <row r="601" spans="1:3" x14ac:dyDescent="0.25">
      <c r="A601" s="6"/>
      <c r="B601" s="6"/>
      <c r="C601" s="6"/>
    </row>
    <row r="602" spans="1:3" x14ac:dyDescent="0.25">
      <c r="A602" s="6"/>
      <c r="B602" s="6"/>
      <c r="C602" s="6"/>
    </row>
    <row r="603" spans="1:3" x14ac:dyDescent="0.25">
      <c r="A603" s="6"/>
      <c r="B603" s="6"/>
      <c r="C603" s="6"/>
    </row>
    <row r="604" spans="1:3" x14ac:dyDescent="0.25">
      <c r="A604" s="6"/>
      <c r="B604" s="6"/>
      <c r="C604" s="6"/>
    </row>
    <row r="605" spans="1:3" x14ac:dyDescent="0.25">
      <c r="A605" s="6"/>
      <c r="B605" s="6"/>
      <c r="C605" s="6"/>
    </row>
    <row r="606" spans="1:3" x14ac:dyDescent="0.25">
      <c r="A606" s="6"/>
      <c r="B606" s="6"/>
      <c r="C606" s="6"/>
    </row>
    <row r="607" spans="1:3" x14ac:dyDescent="0.25">
      <c r="A607" s="6"/>
      <c r="B607" s="6"/>
      <c r="C607" s="6"/>
    </row>
    <row r="608" spans="1:3" x14ac:dyDescent="0.25">
      <c r="A608" s="6"/>
      <c r="B608" s="6"/>
      <c r="C608" s="6"/>
    </row>
    <row r="609" spans="1:3" x14ac:dyDescent="0.25">
      <c r="A609" s="6"/>
      <c r="B609" s="6"/>
      <c r="C609" s="6"/>
    </row>
    <row r="610" spans="1:3" x14ac:dyDescent="0.25">
      <c r="A610" s="6"/>
      <c r="B610" s="6"/>
      <c r="C610" s="6"/>
    </row>
    <row r="611" spans="1:3" x14ac:dyDescent="0.25">
      <c r="A611" s="6"/>
      <c r="B611" s="6"/>
      <c r="C611" s="6"/>
    </row>
    <row r="612" spans="1:3" x14ac:dyDescent="0.25">
      <c r="A612" s="6"/>
      <c r="B612" s="6"/>
      <c r="C612" s="6"/>
    </row>
    <row r="613" spans="1:3" x14ac:dyDescent="0.25">
      <c r="A613" s="6"/>
      <c r="B613" s="6"/>
      <c r="C613" s="6"/>
    </row>
    <row r="614" spans="1:3" x14ac:dyDescent="0.25">
      <c r="A614" s="6"/>
      <c r="B614" s="6"/>
      <c r="C614" s="6"/>
    </row>
    <row r="615" spans="1:3" x14ac:dyDescent="0.25">
      <c r="A615" s="6"/>
      <c r="B615" s="6"/>
      <c r="C615" s="6"/>
    </row>
    <row r="616" spans="1:3" x14ac:dyDescent="0.25">
      <c r="A616" s="6"/>
      <c r="B616" s="6"/>
      <c r="C616" s="6"/>
    </row>
    <row r="617" spans="1:3" x14ac:dyDescent="0.25">
      <c r="A617" s="6"/>
      <c r="B617" s="6"/>
      <c r="C617" s="6"/>
    </row>
    <row r="618" spans="1:3" x14ac:dyDescent="0.25">
      <c r="A618" s="6"/>
      <c r="B618" s="6"/>
      <c r="C618" s="6"/>
    </row>
    <row r="619" spans="1:3" x14ac:dyDescent="0.25">
      <c r="A619" s="6"/>
      <c r="B619" s="6"/>
      <c r="C619" s="6"/>
    </row>
    <row r="620" spans="1:3" x14ac:dyDescent="0.25">
      <c r="A620" s="6"/>
      <c r="B620" s="6"/>
      <c r="C620" s="6"/>
    </row>
    <row r="621" spans="1:3" x14ac:dyDescent="0.25">
      <c r="A621" s="6"/>
      <c r="B621" s="6"/>
      <c r="C621" s="6"/>
    </row>
    <row r="622" spans="1:3" x14ac:dyDescent="0.25">
      <c r="A622" s="6"/>
      <c r="B622" s="6"/>
      <c r="C622" s="6"/>
    </row>
    <row r="623" spans="1:3" x14ac:dyDescent="0.25">
      <c r="A623" s="6"/>
      <c r="B623" s="6"/>
      <c r="C623" s="6"/>
    </row>
    <row r="624" spans="1:3" x14ac:dyDescent="0.25">
      <c r="A624" s="6"/>
      <c r="B624" s="6"/>
      <c r="C624" s="6"/>
    </row>
    <row r="625" spans="1:3" x14ac:dyDescent="0.25">
      <c r="A625" s="6"/>
      <c r="B625" s="6"/>
      <c r="C625" s="6"/>
    </row>
    <row r="626" spans="1:3" x14ac:dyDescent="0.25">
      <c r="A626" s="6"/>
      <c r="B626" s="6"/>
      <c r="C626" s="6"/>
    </row>
    <row r="627" spans="1:3" x14ac:dyDescent="0.25">
      <c r="A627" s="6"/>
      <c r="B627" s="6"/>
      <c r="C627" s="6"/>
    </row>
    <row r="628" spans="1:3" x14ac:dyDescent="0.25">
      <c r="A628" s="6"/>
      <c r="B628" s="6"/>
      <c r="C628" s="6"/>
    </row>
    <row r="629" spans="1:3" x14ac:dyDescent="0.25">
      <c r="A629" s="6"/>
      <c r="B629" s="6"/>
      <c r="C629" s="6"/>
    </row>
    <row r="630" spans="1:3" x14ac:dyDescent="0.25">
      <c r="A630" s="6"/>
      <c r="B630" s="6"/>
      <c r="C630" s="6"/>
    </row>
    <row r="631" spans="1:3" x14ac:dyDescent="0.25">
      <c r="A631" s="6"/>
      <c r="B631" s="6"/>
      <c r="C631" s="6"/>
    </row>
    <row r="632" spans="1:3" x14ac:dyDescent="0.25">
      <c r="A632" s="6"/>
      <c r="B632" s="6"/>
      <c r="C632" s="6"/>
    </row>
    <row r="633" spans="1:3" x14ac:dyDescent="0.25">
      <c r="A633" s="6"/>
      <c r="B633" s="6"/>
      <c r="C633" s="6"/>
    </row>
    <row r="634" spans="1:3" x14ac:dyDescent="0.25">
      <c r="A634" s="6"/>
      <c r="B634" s="6"/>
      <c r="C634" s="6"/>
    </row>
    <row r="635" spans="1:3" x14ac:dyDescent="0.25">
      <c r="A635" s="6"/>
      <c r="B635" s="6"/>
      <c r="C635" s="6"/>
    </row>
    <row r="636" spans="1:3" x14ac:dyDescent="0.25">
      <c r="A636" s="6"/>
      <c r="B636" s="6"/>
      <c r="C636" s="6"/>
    </row>
    <row r="637" spans="1:3" x14ac:dyDescent="0.25">
      <c r="A637" s="6"/>
      <c r="B637" s="6"/>
      <c r="C637" s="6"/>
    </row>
    <row r="638" spans="1:3" x14ac:dyDescent="0.25">
      <c r="A638" s="6"/>
      <c r="B638" s="6"/>
      <c r="C638" s="6"/>
    </row>
    <row r="639" spans="1:3" x14ac:dyDescent="0.25">
      <c r="A639" s="6"/>
      <c r="B639" s="6"/>
      <c r="C639" s="6"/>
    </row>
    <row r="640" spans="1:3" x14ac:dyDescent="0.25">
      <c r="A640" s="6"/>
      <c r="B640" s="6"/>
      <c r="C640" s="6"/>
    </row>
    <row r="641" spans="1:3" x14ac:dyDescent="0.25">
      <c r="A641" s="6"/>
      <c r="B641" s="6"/>
      <c r="C641" s="6"/>
    </row>
    <row r="642" spans="1:3" x14ac:dyDescent="0.25">
      <c r="A642" s="6"/>
      <c r="B642" s="6"/>
      <c r="C642" s="6"/>
    </row>
    <row r="643" spans="1:3" x14ac:dyDescent="0.25">
      <c r="A643" s="6"/>
      <c r="B643" s="6"/>
      <c r="C643" s="6"/>
    </row>
    <row r="644" spans="1:3" x14ac:dyDescent="0.25">
      <c r="A644" s="6"/>
      <c r="B644" s="6"/>
      <c r="C644" s="6"/>
    </row>
    <row r="645" spans="1:3" x14ac:dyDescent="0.25">
      <c r="A645" s="6"/>
      <c r="B645" s="6"/>
      <c r="C645" s="6"/>
    </row>
    <row r="646" spans="1:3" x14ac:dyDescent="0.25">
      <c r="A646" s="6"/>
      <c r="B646" s="6"/>
      <c r="C646" s="6"/>
    </row>
    <row r="647" spans="1:3" x14ac:dyDescent="0.25">
      <c r="A647" s="6"/>
      <c r="B647" s="6"/>
      <c r="C647" s="6"/>
    </row>
    <row r="648" spans="1:3" x14ac:dyDescent="0.25">
      <c r="A648" s="6"/>
      <c r="B648" s="6"/>
      <c r="C648" s="6"/>
    </row>
    <row r="649" spans="1:3" x14ac:dyDescent="0.25">
      <c r="A649" s="6"/>
      <c r="B649" s="6"/>
      <c r="C649" s="6"/>
    </row>
    <row r="650" spans="1:3" x14ac:dyDescent="0.25">
      <c r="A650" s="6"/>
      <c r="B650" s="6"/>
      <c r="C650" s="6"/>
    </row>
    <row r="651" spans="1:3" x14ac:dyDescent="0.25">
      <c r="A651" s="6"/>
      <c r="B651" s="6"/>
      <c r="C651" s="6"/>
    </row>
    <row r="652" spans="1:3" x14ac:dyDescent="0.25">
      <c r="A652" s="6"/>
      <c r="B652" s="6"/>
      <c r="C652" s="6"/>
    </row>
    <row r="653" spans="1:3" x14ac:dyDescent="0.25">
      <c r="A653" s="6"/>
      <c r="B653" s="6"/>
      <c r="C653" s="6"/>
    </row>
    <row r="654" spans="1:3" x14ac:dyDescent="0.25">
      <c r="A654" s="6"/>
      <c r="B654" s="6"/>
      <c r="C654" s="6"/>
    </row>
    <row r="655" spans="1:3" x14ac:dyDescent="0.25">
      <c r="A655" s="6"/>
      <c r="B655" s="6"/>
      <c r="C655" s="6"/>
    </row>
    <row r="656" spans="1:3" x14ac:dyDescent="0.25">
      <c r="A656" s="6"/>
      <c r="B656" s="6"/>
      <c r="C656" s="6"/>
    </row>
    <row r="657" spans="1:3" x14ac:dyDescent="0.25">
      <c r="A657" s="6"/>
      <c r="B657" s="6"/>
      <c r="C657" s="6"/>
    </row>
    <row r="658" spans="1:3" x14ac:dyDescent="0.25">
      <c r="A658" s="6"/>
      <c r="B658" s="6"/>
      <c r="C658" s="6"/>
    </row>
    <row r="659" spans="1:3" x14ac:dyDescent="0.25">
      <c r="A659" s="6"/>
      <c r="B659" s="6"/>
      <c r="C659" s="6"/>
    </row>
    <row r="660" spans="1:3" x14ac:dyDescent="0.25">
      <c r="A660" s="6"/>
      <c r="B660" s="6"/>
      <c r="C660" s="6"/>
    </row>
    <row r="661" spans="1:3" x14ac:dyDescent="0.25">
      <c r="A661" s="6"/>
      <c r="B661" s="6"/>
      <c r="C661" s="6"/>
    </row>
    <row r="662" spans="1:3" x14ac:dyDescent="0.25">
      <c r="A662" s="6"/>
      <c r="B662" s="6"/>
      <c r="C662" s="6"/>
    </row>
    <row r="663" spans="1:3" x14ac:dyDescent="0.25">
      <c r="A663" s="6"/>
      <c r="B663" s="6"/>
      <c r="C663" s="6"/>
    </row>
    <row r="664" spans="1:3" x14ac:dyDescent="0.25">
      <c r="A664" s="6"/>
      <c r="B664" s="6"/>
      <c r="C664" s="6"/>
    </row>
    <row r="665" spans="1:3" x14ac:dyDescent="0.25">
      <c r="A665" s="6"/>
      <c r="B665" s="6"/>
      <c r="C665" s="6"/>
    </row>
    <row r="666" spans="1:3" x14ac:dyDescent="0.25">
      <c r="A666" s="6"/>
      <c r="B666" s="6"/>
      <c r="C666" s="6"/>
    </row>
    <row r="667" spans="1:3" x14ac:dyDescent="0.25">
      <c r="A667" s="6"/>
      <c r="B667" s="6"/>
      <c r="C667" s="6"/>
    </row>
    <row r="668" spans="1:3" x14ac:dyDescent="0.25">
      <c r="A668" s="6"/>
      <c r="B668" s="6"/>
      <c r="C668" s="6"/>
    </row>
    <row r="669" spans="1:3" x14ac:dyDescent="0.25">
      <c r="A669" s="6"/>
      <c r="B669" s="6"/>
      <c r="C669" s="6"/>
    </row>
    <row r="670" spans="1:3" x14ac:dyDescent="0.25">
      <c r="A670" s="6"/>
      <c r="B670" s="6"/>
      <c r="C670" s="6"/>
    </row>
    <row r="671" spans="1:3" x14ac:dyDescent="0.25">
      <c r="A671" s="6"/>
      <c r="B671" s="6"/>
      <c r="C671" s="6"/>
    </row>
    <row r="672" spans="1:3" x14ac:dyDescent="0.25">
      <c r="A672" s="6"/>
      <c r="B672" s="6"/>
      <c r="C672" s="6"/>
    </row>
    <row r="673" spans="1:3" x14ac:dyDescent="0.25">
      <c r="A673" s="6"/>
      <c r="B673" s="6"/>
      <c r="C673" s="6"/>
    </row>
    <row r="674" spans="1:3" x14ac:dyDescent="0.25">
      <c r="A674" s="6"/>
      <c r="B674" s="6"/>
      <c r="C674" s="6"/>
    </row>
    <row r="675" spans="1:3" x14ac:dyDescent="0.25">
      <c r="A675" s="6"/>
      <c r="B675" s="6"/>
      <c r="C675" s="6"/>
    </row>
    <row r="676" spans="1:3" x14ac:dyDescent="0.25">
      <c r="A676" s="6"/>
      <c r="B676" s="6"/>
      <c r="C676" s="6"/>
    </row>
    <row r="677" spans="1:3" x14ac:dyDescent="0.25">
      <c r="A677" s="6"/>
      <c r="B677" s="6"/>
      <c r="C677" s="6"/>
    </row>
    <row r="678" spans="1:3" x14ac:dyDescent="0.25">
      <c r="A678" s="6"/>
      <c r="B678" s="6"/>
      <c r="C678" s="6"/>
    </row>
    <row r="679" spans="1:3" x14ac:dyDescent="0.25">
      <c r="A679" s="6"/>
      <c r="B679" s="6"/>
      <c r="C679" s="6"/>
    </row>
    <row r="680" spans="1:3" x14ac:dyDescent="0.25">
      <c r="A680" s="6"/>
      <c r="B680" s="6"/>
      <c r="C680" s="6"/>
    </row>
    <row r="681" spans="1:3" x14ac:dyDescent="0.25">
      <c r="A681" s="6"/>
      <c r="B681" s="6"/>
      <c r="C681" s="6"/>
    </row>
    <row r="682" spans="1:3" x14ac:dyDescent="0.25">
      <c r="A682" s="6"/>
      <c r="B682" s="6"/>
      <c r="C682" s="6"/>
    </row>
    <row r="683" spans="1:3" x14ac:dyDescent="0.25">
      <c r="A683" s="6"/>
      <c r="B683" s="6"/>
      <c r="C683" s="6"/>
    </row>
    <row r="684" spans="1:3" x14ac:dyDescent="0.25">
      <c r="A684" s="6"/>
      <c r="B684" s="6"/>
      <c r="C684" s="6"/>
    </row>
    <row r="685" spans="1:3" x14ac:dyDescent="0.25">
      <c r="A685" s="6"/>
      <c r="B685" s="6"/>
      <c r="C685" s="6"/>
    </row>
    <row r="686" spans="1:3" x14ac:dyDescent="0.25">
      <c r="A686" s="6"/>
      <c r="B686" s="6"/>
      <c r="C686" s="6"/>
    </row>
    <row r="687" spans="1:3" x14ac:dyDescent="0.25">
      <c r="A687" s="6"/>
      <c r="B687" s="6"/>
      <c r="C687" s="6"/>
    </row>
    <row r="688" spans="1:3" x14ac:dyDescent="0.25">
      <c r="A688" s="6"/>
      <c r="B688" s="6"/>
      <c r="C688" s="6"/>
    </row>
    <row r="689" spans="1:3" x14ac:dyDescent="0.25">
      <c r="A689" s="6"/>
      <c r="B689" s="6"/>
      <c r="C689" s="6"/>
    </row>
    <row r="690" spans="1:3" x14ac:dyDescent="0.25">
      <c r="A690" s="6"/>
      <c r="B690" s="6"/>
      <c r="C690" s="6"/>
    </row>
    <row r="691" spans="1:3" x14ac:dyDescent="0.25">
      <c r="A691" s="6"/>
      <c r="B691" s="6"/>
      <c r="C691" s="6"/>
    </row>
    <row r="692" spans="1:3" x14ac:dyDescent="0.25">
      <c r="A692" s="6"/>
      <c r="B692" s="6"/>
      <c r="C692" s="6"/>
    </row>
    <row r="693" spans="1:3" x14ac:dyDescent="0.25">
      <c r="A693" s="6"/>
      <c r="B693" s="6"/>
      <c r="C693" s="6"/>
    </row>
    <row r="694" spans="1:3" x14ac:dyDescent="0.25">
      <c r="A694" s="6"/>
      <c r="B694" s="6"/>
      <c r="C694" s="6"/>
    </row>
    <row r="695" spans="1:3" x14ac:dyDescent="0.25">
      <c r="A695" s="6"/>
      <c r="B695" s="6"/>
      <c r="C695" s="6"/>
    </row>
    <row r="696" spans="1:3" x14ac:dyDescent="0.25">
      <c r="A696" s="6"/>
      <c r="B696" s="6"/>
      <c r="C696" s="6"/>
    </row>
    <row r="697" spans="1:3" x14ac:dyDescent="0.25">
      <c r="A697" s="6"/>
      <c r="B697" s="6"/>
      <c r="C697" s="6"/>
    </row>
    <row r="698" spans="1:3" x14ac:dyDescent="0.25">
      <c r="A698" s="6"/>
      <c r="B698" s="6"/>
      <c r="C698" s="6"/>
    </row>
    <row r="699" spans="1:3" x14ac:dyDescent="0.25">
      <c r="A699" s="6"/>
      <c r="B699" s="6"/>
      <c r="C699" s="6"/>
    </row>
    <row r="700" spans="1:3" x14ac:dyDescent="0.25">
      <c r="A700" s="6"/>
      <c r="B700" s="6"/>
      <c r="C700" s="6"/>
    </row>
    <row r="701" spans="1:3" x14ac:dyDescent="0.25">
      <c r="A701" s="6"/>
      <c r="B701" s="6"/>
      <c r="C701" s="6"/>
    </row>
    <row r="702" spans="1:3" x14ac:dyDescent="0.25">
      <c r="A702" s="6"/>
      <c r="B702" s="6"/>
      <c r="C702" s="6"/>
    </row>
    <row r="703" spans="1:3" x14ac:dyDescent="0.25">
      <c r="A703" s="6"/>
      <c r="B703" s="6"/>
      <c r="C703" s="6"/>
    </row>
    <row r="704" spans="1:3" x14ac:dyDescent="0.25">
      <c r="A704" s="6"/>
      <c r="B704" s="6"/>
      <c r="C704" s="6"/>
    </row>
    <row r="705" spans="1:3" x14ac:dyDescent="0.25">
      <c r="A705" s="6"/>
      <c r="B705" s="6"/>
      <c r="C705" s="6"/>
    </row>
    <row r="706" spans="1:3" x14ac:dyDescent="0.25">
      <c r="A706" s="6"/>
      <c r="B706" s="6"/>
      <c r="C706" s="6"/>
    </row>
    <row r="707" spans="1:3" x14ac:dyDescent="0.25">
      <c r="A707" s="6"/>
      <c r="B707" s="6"/>
      <c r="C707" s="6"/>
    </row>
    <row r="708" spans="1:3" x14ac:dyDescent="0.25">
      <c r="A708" s="6"/>
      <c r="B708" s="6"/>
      <c r="C708" s="6"/>
    </row>
    <row r="709" spans="1:3" x14ac:dyDescent="0.25">
      <c r="A709" s="6"/>
      <c r="B709" s="6"/>
      <c r="C709" s="6"/>
    </row>
    <row r="710" spans="1:3" x14ac:dyDescent="0.25">
      <c r="A710" s="6"/>
      <c r="B710" s="6"/>
      <c r="C710" s="6"/>
    </row>
    <row r="711" spans="1:3" x14ac:dyDescent="0.25">
      <c r="A711" s="6"/>
      <c r="B711" s="6"/>
      <c r="C711" s="6"/>
    </row>
    <row r="712" spans="1:3" x14ac:dyDescent="0.25">
      <c r="A712" s="6"/>
      <c r="B712" s="6"/>
      <c r="C712" s="6"/>
    </row>
    <row r="713" spans="1:3" x14ac:dyDescent="0.25">
      <c r="A713" s="6"/>
      <c r="B713" s="6"/>
      <c r="C713" s="6"/>
    </row>
    <row r="714" spans="1:3" x14ac:dyDescent="0.25">
      <c r="A714" s="6"/>
      <c r="B714" s="6"/>
      <c r="C714" s="6"/>
    </row>
    <row r="715" spans="1:3" x14ac:dyDescent="0.25">
      <c r="A715" s="6"/>
      <c r="B715" s="6"/>
      <c r="C715" s="6"/>
    </row>
    <row r="716" spans="1:3" x14ac:dyDescent="0.25">
      <c r="A716" s="6"/>
      <c r="B716" s="6"/>
      <c r="C716" s="6"/>
    </row>
    <row r="717" spans="1:3" x14ac:dyDescent="0.25">
      <c r="A717" s="6"/>
      <c r="B717" s="6"/>
      <c r="C717" s="6"/>
    </row>
    <row r="718" spans="1:3" x14ac:dyDescent="0.25">
      <c r="A718" s="6"/>
      <c r="B718" s="6"/>
      <c r="C718" s="6"/>
    </row>
    <row r="719" spans="1:3" x14ac:dyDescent="0.25">
      <c r="A719" s="6"/>
      <c r="B719" s="6"/>
      <c r="C719" s="6"/>
    </row>
    <row r="720" spans="1:3" x14ac:dyDescent="0.25">
      <c r="A720" s="6"/>
      <c r="B720" s="6"/>
      <c r="C720" s="6"/>
    </row>
    <row r="721" spans="1:3" x14ac:dyDescent="0.25">
      <c r="A721" s="6"/>
      <c r="B721" s="6"/>
      <c r="C721" s="6"/>
    </row>
    <row r="722" spans="1:3" x14ac:dyDescent="0.25">
      <c r="A722" s="6"/>
      <c r="B722" s="6"/>
      <c r="C722" s="6"/>
    </row>
    <row r="723" spans="1:3" x14ac:dyDescent="0.25">
      <c r="A723" s="6"/>
      <c r="B723" s="6"/>
      <c r="C723" s="6"/>
    </row>
    <row r="724" spans="1:3" x14ac:dyDescent="0.25">
      <c r="A724" s="6"/>
      <c r="B724" s="6"/>
      <c r="C724" s="6"/>
    </row>
    <row r="725" spans="1:3" x14ac:dyDescent="0.25">
      <c r="A725" s="6"/>
      <c r="B725" s="6"/>
      <c r="C725" s="6"/>
    </row>
    <row r="726" spans="1:3" x14ac:dyDescent="0.25">
      <c r="A726" s="6"/>
      <c r="B726" s="6"/>
      <c r="C726" s="6"/>
    </row>
    <row r="727" spans="1:3" x14ac:dyDescent="0.25">
      <c r="A727" s="6"/>
      <c r="B727" s="6"/>
      <c r="C727" s="6"/>
    </row>
    <row r="728" spans="1:3" x14ac:dyDescent="0.25">
      <c r="A728" s="6"/>
      <c r="B728" s="6"/>
      <c r="C728" s="6"/>
    </row>
    <row r="729" spans="1:3" x14ac:dyDescent="0.25">
      <c r="A729" s="6"/>
      <c r="B729" s="6"/>
      <c r="C729" s="6"/>
    </row>
    <row r="730" spans="1:3" x14ac:dyDescent="0.25">
      <c r="A730" s="6"/>
      <c r="B730" s="6"/>
      <c r="C730" s="6"/>
    </row>
    <row r="731" spans="1:3" x14ac:dyDescent="0.25">
      <c r="A731" s="6"/>
      <c r="B731" s="6"/>
      <c r="C731" s="6"/>
    </row>
    <row r="732" spans="1:3" x14ac:dyDescent="0.25">
      <c r="A732" s="6"/>
      <c r="B732" s="6"/>
      <c r="C732" s="6"/>
    </row>
    <row r="733" spans="1:3" x14ac:dyDescent="0.25">
      <c r="A733" s="6"/>
      <c r="B733" s="6"/>
      <c r="C733" s="6"/>
    </row>
    <row r="734" spans="1:3" x14ac:dyDescent="0.25">
      <c r="A734" s="6"/>
      <c r="B734" s="6"/>
      <c r="C734" s="6"/>
    </row>
    <row r="735" spans="1:3" x14ac:dyDescent="0.25">
      <c r="A735" s="6"/>
      <c r="B735" s="6"/>
      <c r="C735" s="6"/>
    </row>
    <row r="736" spans="1:3" x14ac:dyDescent="0.25">
      <c r="A736" s="6"/>
      <c r="B736" s="6"/>
      <c r="C736" s="6"/>
    </row>
    <row r="737" spans="1:3" x14ac:dyDescent="0.25">
      <c r="A737" s="6"/>
      <c r="B737" s="6"/>
      <c r="C737" s="6"/>
    </row>
    <row r="738" spans="1:3" x14ac:dyDescent="0.25">
      <c r="A738" s="6"/>
      <c r="B738" s="6"/>
      <c r="C738" s="6"/>
    </row>
    <row r="739" spans="1:3" x14ac:dyDescent="0.25">
      <c r="A739" s="6"/>
      <c r="B739" s="6"/>
      <c r="C739" s="6"/>
    </row>
    <row r="740" spans="1:3" x14ac:dyDescent="0.25">
      <c r="A740" s="6"/>
      <c r="B740" s="6"/>
      <c r="C740" s="6"/>
    </row>
    <row r="741" spans="1:3" x14ac:dyDescent="0.25">
      <c r="A741" s="6"/>
      <c r="B741" s="6"/>
      <c r="C741" s="6"/>
    </row>
    <row r="742" spans="1:3" x14ac:dyDescent="0.25">
      <c r="A742" s="6"/>
      <c r="B742" s="6"/>
      <c r="C742" s="6"/>
    </row>
    <row r="743" spans="1:3" x14ac:dyDescent="0.25">
      <c r="A743" s="6"/>
      <c r="B743" s="6"/>
      <c r="C743" s="6"/>
    </row>
    <row r="744" spans="1:3" x14ac:dyDescent="0.25">
      <c r="A744" s="6"/>
      <c r="B744" s="6"/>
      <c r="C744" s="6"/>
    </row>
    <row r="745" spans="1:3" x14ac:dyDescent="0.25">
      <c r="A745" s="6"/>
      <c r="B745" s="6"/>
      <c r="C745" s="6"/>
    </row>
    <row r="746" spans="1:3" x14ac:dyDescent="0.25">
      <c r="A746" s="6"/>
      <c r="B746" s="6"/>
      <c r="C746" s="6"/>
    </row>
    <row r="747" spans="1:3" x14ac:dyDescent="0.25">
      <c r="A747" s="6"/>
      <c r="B747" s="6"/>
      <c r="C747" s="6"/>
    </row>
    <row r="748" spans="1:3" x14ac:dyDescent="0.25">
      <c r="A748" s="6"/>
      <c r="B748" s="6"/>
      <c r="C748" s="6"/>
    </row>
    <row r="749" spans="1:3" x14ac:dyDescent="0.25">
      <c r="A749" s="6"/>
      <c r="B749" s="6"/>
      <c r="C749" s="6"/>
    </row>
    <row r="750" spans="1:3" x14ac:dyDescent="0.25">
      <c r="A750" s="6"/>
      <c r="B750" s="6"/>
      <c r="C750" s="6"/>
    </row>
    <row r="751" spans="1:3" x14ac:dyDescent="0.25">
      <c r="A751" s="6"/>
      <c r="B751" s="6"/>
      <c r="C751" s="6"/>
    </row>
    <row r="752" spans="1:3" x14ac:dyDescent="0.25">
      <c r="A752" s="6"/>
      <c r="B752" s="6"/>
      <c r="C752" s="6"/>
    </row>
    <row r="753" spans="1:3" x14ac:dyDescent="0.25">
      <c r="A753" s="6"/>
      <c r="B753" s="6"/>
      <c r="C753" s="6"/>
    </row>
    <row r="754" spans="1:3" x14ac:dyDescent="0.25">
      <c r="A754" s="6"/>
      <c r="B754" s="6"/>
      <c r="C754" s="6"/>
    </row>
    <row r="755" spans="1:3" x14ac:dyDescent="0.25">
      <c r="A755" s="6"/>
      <c r="B755" s="6"/>
      <c r="C755" s="6"/>
    </row>
    <row r="756" spans="1:3" x14ac:dyDescent="0.25">
      <c r="A756" s="6"/>
      <c r="B756" s="6"/>
      <c r="C756" s="6"/>
    </row>
    <row r="757" spans="1:3" x14ac:dyDescent="0.25">
      <c r="A757" s="6"/>
      <c r="B757" s="6"/>
      <c r="C757" s="6"/>
    </row>
    <row r="758" spans="1:3" x14ac:dyDescent="0.25">
      <c r="A758" s="6"/>
      <c r="B758" s="6"/>
      <c r="C758" s="6"/>
    </row>
    <row r="759" spans="1:3" x14ac:dyDescent="0.25">
      <c r="A759" s="6"/>
      <c r="B759" s="6"/>
      <c r="C759" s="6"/>
    </row>
    <row r="760" spans="1:3" x14ac:dyDescent="0.25">
      <c r="A760" s="6"/>
      <c r="B760" s="6"/>
      <c r="C760" s="6"/>
    </row>
    <row r="761" spans="1:3" x14ac:dyDescent="0.25">
      <c r="A761" s="6"/>
      <c r="B761" s="6"/>
      <c r="C761" s="6"/>
    </row>
    <row r="762" spans="1:3" x14ac:dyDescent="0.25">
      <c r="A762" s="6"/>
      <c r="B762" s="6"/>
      <c r="C762" s="6"/>
    </row>
    <row r="763" spans="1:3" x14ac:dyDescent="0.25">
      <c r="A763" s="6"/>
      <c r="B763" s="6"/>
      <c r="C763" s="6"/>
    </row>
    <row r="764" spans="1:3" x14ac:dyDescent="0.25">
      <c r="A764" s="6"/>
      <c r="B764" s="6"/>
      <c r="C764" s="6"/>
    </row>
    <row r="765" spans="1:3" x14ac:dyDescent="0.25">
      <c r="A765" s="6"/>
      <c r="B765" s="6"/>
      <c r="C765" s="6"/>
    </row>
    <row r="766" spans="1:3" x14ac:dyDescent="0.25">
      <c r="A766" s="6"/>
      <c r="B766" s="6"/>
      <c r="C766" s="6"/>
    </row>
    <row r="767" spans="1:3" x14ac:dyDescent="0.25">
      <c r="A767" s="6"/>
      <c r="B767" s="6"/>
      <c r="C767" s="6"/>
    </row>
    <row r="768" spans="1:3" x14ac:dyDescent="0.25">
      <c r="A768" s="6"/>
      <c r="B768" s="6"/>
      <c r="C768" s="6"/>
    </row>
    <row r="769" spans="1:3" x14ac:dyDescent="0.25">
      <c r="A769" s="6"/>
      <c r="B769" s="6"/>
      <c r="C769" s="6"/>
    </row>
    <row r="770" spans="1:3" x14ac:dyDescent="0.25">
      <c r="A770" s="6"/>
      <c r="B770" s="6"/>
      <c r="C770" s="6"/>
    </row>
    <row r="771" spans="1:3" x14ac:dyDescent="0.25">
      <c r="A771" s="6"/>
      <c r="B771" s="6"/>
      <c r="C771" s="6"/>
    </row>
    <row r="772" spans="1:3" x14ac:dyDescent="0.25">
      <c r="A772" s="6"/>
      <c r="B772" s="6"/>
      <c r="C772" s="6"/>
    </row>
    <row r="773" spans="1:3" x14ac:dyDescent="0.25">
      <c r="A773" s="6"/>
      <c r="B773" s="6"/>
      <c r="C773" s="6"/>
    </row>
    <row r="774" spans="1:3" x14ac:dyDescent="0.25">
      <c r="A774" s="6"/>
      <c r="B774" s="6"/>
      <c r="C774" s="6"/>
    </row>
    <row r="775" spans="1:3" x14ac:dyDescent="0.25">
      <c r="A775" s="6"/>
      <c r="B775" s="6"/>
      <c r="C775" s="6"/>
    </row>
    <row r="776" spans="1:3" x14ac:dyDescent="0.25">
      <c r="A776" s="6"/>
      <c r="B776" s="6"/>
      <c r="C776" s="6"/>
    </row>
    <row r="777" spans="1:3" x14ac:dyDescent="0.25">
      <c r="A777" s="6"/>
      <c r="B777" s="6"/>
      <c r="C777" s="6"/>
    </row>
    <row r="778" spans="1:3" x14ac:dyDescent="0.25">
      <c r="A778" s="6"/>
      <c r="B778" s="6"/>
      <c r="C778" s="6"/>
    </row>
    <row r="779" spans="1:3" x14ac:dyDescent="0.25">
      <c r="A779" s="6"/>
      <c r="B779" s="6"/>
      <c r="C779" s="6"/>
    </row>
    <row r="780" spans="1:3" x14ac:dyDescent="0.25">
      <c r="A780" s="6"/>
      <c r="B780" s="6"/>
      <c r="C780" s="6"/>
    </row>
    <row r="781" spans="1:3" x14ac:dyDescent="0.25">
      <c r="A781" s="6"/>
      <c r="B781" s="6"/>
      <c r="C781" s="6"/>
    </row>
    <row r="782" spans="1:3" x14ac:dyDescent="0.25">
      <c r="A782" s="6"/>
      <c r="B782" s="6"/>
      <c r="C782" s="6"/>
    </row>
    <row r="783" spans="1:3" x14ac:dyDescent="0.25">
      <c r="A783" s="6"/>
      <c r="B783" s="6"/>
      <c r="C783" s="6"/>
    </row>
    <row r="784" spans="1:3" x14ac:dyDescent="0.25">
      <c r="A784" s="6"/>
      <c r="B784" s="6"/>
      <c r="C784" s="6"/>
    </row>
    <row r="785" spans="1:3" x14ac:dyDescent="0.25">
      <c r="A785" s="6"/>
      <c r="B785" s="6"/>
      <c r="C785" s="6"/>
    </row>
    <row r="786" spans="1:3" x14ac:dyDescent="0.25">
      <c r="A786" s="6"/>
      <c r="B786" s="6"/>
      <c r="C786" s="6"/>
    </row>
    <row r="787" spans="1:3" x14ac:dyDescent="0.25">
      <c r="A787" s="6"/>
      <c r="B787" s="6"/>
      <c r="C787" s="6"/>
    </row>
    <row r="788" spans="1:3" x14ac:dyDescent="0.25">
      <c r="A788" s="6"/>
      <c r="B788" s="6"/>
      <c r="C788" s="6"/>
    </row>
    <row r="789" spans="1:3" x14ac:dyDescent="0.25">
      <c r="A789" s="6"/>
      <c r="B789" s="6"/>
      <c r="C789" s="6"/>
    </row>
    <row r="790" spans="1:3" x14ac:dyDescent="0.25">
      <c r="A790" s="6"/>
      <c r="B790" s="6"/>
      <c r="C790" s="6"/>
    </row>
    <row r="791" spans="1:3" x14ac:dyDescent="0.25">
      <c r="A791" s="6"/>
      <c r="B791" s="6"/>
      <c r="C791" s="6"/>
    </row>
    <row r="792" spans="1:3" x14ac:dyDescent="0.25">
      <c r="A792" s="6"/>
      <c r="B792" s="6"/>
      <c r="C792" s="6"/>
    </row>
    <row r="793" spans="1:3" x14ac:dyDescent="0.25">
      <c r="A793" s="6"/>
      <c r="B793" s="6"/>
      <c r="C793" s="6"/>
    </row>
    <row r="794" spans="1:3" x14ac:dyDescent="0.25">
      <c r="A794" s="6"/>
      <c r="B794" s="6"/>
      <c r="C794" s="6"/>
    </row>
    <row r="795" spans="1:3" x14ac:dyDescent="0.25">
      <c r="A795" s="6"/>
      <c r="B795" s="6"/>
      <c r="C795" s="6"/>
    </row>
    <row r="796" spans="1:3" x14ac:dyDescent="0.25">
      <c r="A796" s="6"/>
      <c r="B796" s="6"/>
      <c r="C796" s="6"/>
    </row>
    <row r="797" spans="1:3" x14ac:dyDescent="0.25">
      <c r="A797" s="6"/>
      <c r="B797" s="6"/>
      <c r="C797" s="6"/>
    </row>
    <row r="798" spans="1:3" x14ac:dyDescent="0.25">
      <c r="A798" s="6"/>
      <c r="B798" s="6"/>
      <c r="C798" s="6"/>
    </row>
    <row r="799" spans="1:3" x14ac:dyDescent="0.25">
      <c r="A799" s="6"/>
      <c r="B799" s="6"/>
      <c r="C799" s="6"/>
    </row>
    <row r="800" spans="1:3" x14ac:dyDescent="0.25">
      <c r="A800" s="6"/>
      <c r="B800" s="6"/>
      <c r="C800" s="6"/>
    </row>
    <row r="801" spans="1:3" x14ac:dyDescent="0.25">
      <c r="A801" s="6"/>
      <c r="B801" s="6"/>
      <c r="C801" s="6"/>
    </row>
    <row r="802" spans="1:3" x14ac:dyDescent="0.25">
      <c r="A802" s="6"/>
      <c r="B802" s="6"/>
      <c r="C802" s="6"/>
    </row>
    <row r="803" spans="1:3" x14ac:dyDescent="0.25">
      <c r="A803" s="6"/>
      <c r="B803" s="6"/>
      <c r="C803" s="6"/>
    </row>
    <row r="804" spans="1:3" x14ac:dyDescent="0.25">
      <c r="A804" s="6"/>
      <c r="B804" s="6"/>
      <c r="C804" s="6"/>
    </row>
    <row r="805" spans="1:3" x14ac:dyDescent="0.25">
      <c r="A805" s="6"/>
      <c r="B805" s="6"/>
      <c r="C805" s="6"/>
    </row>
    <row r="806" spans="1:3" x14ac:dyDescent="0.25">
      <c r="A806" s="6"/>
      <c r="B806" s="6"/>
      <c r="C806" s="6"/>
    </row>
    <row r="807" spans="1:3" x14ac:dyDescent="0.25">
      <c r="A807" s="6"/>
      <c r="B807" s="6"/>
      <c r="C807" s="6"/>
    </row>
    <row r="808" spans="1:3" x14ac:dyDescent="0.25">
      <c r="A808" s="6"/>
      <c r="B808" s="6"/>
      <c r="C808" s="6"/>
    </row>
    <row r="809" spans="1:3" x14ac:dyDescent="0.25">
      <c r="A809" s="6"/>
      <c r="B809" s="6"/>
      <c r="C809" s="6"/>
    </row>
    <row r="810" spans="1:3" x14ac:dyDescent="0.25">
      <c r="A810" s="6"/>
      <c r="B810" s="6"/>
      <c r="C810" s="6"/>
    </row>
    <row r="811" spans="1:3" x14ac:dyDescent="0.25">
      <c r="A811" s="6"/>
      <c r="B811" s="6"/>
      <c r="C811" s="6"/>
    </row>
    <row r="812" spans="1:3" x14ac:dyDescent="0.25">
      <c r="A812" s="6"/>
      <c r="B812" s="6"/>
      <c r="C812" s="6"/>
    </row>
    <row r="813" spans="1:3" x14ac:dyDescent="0.25">
      <c r="A813" s="6"/>
      <c r="B813" s="6"/>
      <c r="C813" s="6"/>
    </row>
    <row r="814" spans="1:3" x14ac:dyDescent="0.25">
      <c r="A814" s="6"/>
      <c r="B814" s="6"/>
      <c r="C814" s="6"/>
    </row>
    <row r="815" spans="1:3" x14ac:dyDescent="0.25">
      <c r="A815" s="6"/>
      <c r="B815" s="6"/>
      <c r="C815" s="6"/>
    </row>
    <row r="816" spans="1:3" x14ac:dyDescent="0.25">
      <c r="A816" s="6"/>
      <c r="B816" s="6"/>
      <c r="C816" s="6"/>
    </row>
    <row r="817" spans="1:3" x14ac:dyDescent="0.25">
      <c r="A817" s="6"/>
      <c r="B817" s="6"/>
      <c r="C817" s="6"/>
    </row>
    <row r="818" spans="1:3" x14ac:dyDescent="0.25">
      <c r="A818" s="6"/>
      <c r="B818" s="6"/>
      <c r="C818" s="6"/>
    </row>
    <row r="819" spans="1:3" x14ac:dyDescent="0.25">
      <c r="A819" s="6"/>
      <c r="B819" s="6"/>
      <c r="C819" s="6"/>
    </row>
    <row r="820" spans="1:3" x14ac:dyDescent="0.25">
      <c r="A820" s="6"/>
      <c r="B820" s="6"/>
      <c r="C820" s="6"/>
    </row>
    <row r="821" spans="1:3" x14ac:dyDescent="0.25">
      <c r="A821" s="6"/>
      <c r="B821" s="6"/>
      <c r="C821" s="6"/>
    </row>
    <row r="822" spans="1:3" x14ac:dyDescent="0.25">
      <c r="A822" s="6"/>
      <c r="B822" s="6"/>
      <c r="C822" s="6"/>
    </row>
    <row r="823" spans="1:3" x14ac:dyDescent="0.25">
      <c r="A823" s="6"/>
      <c r="B823" s="6"/>
      <c r="C823" s="6"/>
    </row>
    <row r="824" spans="1:3" x14ac:dyDescent="0.25">
      <c r="A824" s="6"/>
      <c r="B824" s="6"/>
      <c r="C824" s="6"/>
    </row>
    <row r="825" spans="1:3" x14ac:dyDescent="0.25">
      <c r="A825" s="6"/>
      <c r="B825" s="6"/>
      <c r="C825" s="6"/>
    </row>
    <row r="826" spans="1:3" x14ac:dyDescent="0.25">
      <c r="A826" s="6"/>
      <c r="B826" s="6"/>
      <c r="C826" s="6"/>
    </row>
    <row r="827" spans="1:3" x14ac:dyDescent="0.25">
      <c r="A827" s="6"/>
      <c r="B827" s="6"/>
      <c r="C827" s="6"/>
    </row>
    <row r="828" spans="1:3" x14ac:dyDescent="0.25">
      <c r="A828" s="6"/>
      <c r="B828" s="6"/>
      <c r="C828" s="6"/>
    </row>
    <row r="829" spans="1:3" x14ac:dyDescent="0.25">
      <c r="A829" s="6"/>
      <c r="B829" s="6"/>
      <c r="C829" s="6"/>
    </row>
    <row r="830" spans="1:3" x14ac:dyDescent="0.25">
      <c r="A830" s="6"/>
      <c r="B830" s="6"/>
      <c r="C830" s="6"/>
    </row>
    <row r="831" spans="1:3" x14ac:dyDescent="0.25">
      <c r="A831" s="6"/>
      <c r="B831" s="6"/>
      <c r="C831" s="6"/>
    </row>
    <row r="832" spans="1:3" x14ac:dyDescent="0.25">
      <c r="A832" s="6"/>
      <c r="B832" s="6"/>
      <c r="C832" s="6"/>
    </row>
    <row r="833" spans="1:3" x14ac:dyDescent="0.25">
      <c r="A833" s="6"/>
      <c r="B833" s="6"/>
      <c r="C833" s="6"/>
    </row>
    <row r="834" spans="1:3" x14ac:dyDescent="0.25">
      <c r="A834" s="6"/>
      <c r="B834" s="6"/>
      <c r="C834" s="6"/>
    </row>
    <row r="835" spans="1:3" x14ac:dyDescent="0.25">
      <c r="A835" s="6"/>
      <c r="B835" s="6"/>
      <c r="C835" s="6"/>
    </row>
    <row r="836" spans="1:3" x14ac:dyDescent="0.25">
      <c r="A836" s="6"/>
      <c r="B836" s="6"/>
      <c r="C836" s="6"/>
    </row>
    <row r="837" spans="1:3" x14ac:dyDescent="0.25">
      <c r="A837" s="6"/>
      <c r="B837" s="6"/>
      <c r="C837" s="6"/>
    </row>
    <row r="838" spans="1:3" x14ac:dyDescent="0.25">
      <c r="A838" s="6"/>
      <c r="B838" s="6"/>
      <c r="C838" s="6"/>
    </row>
    <row r="839" spans="1:3" x14ac:dyDescent="0.25">
      <c r="A839" s="6"/>
      <c r="B839" s="6"/>
      <c r="C839" s="6"/>
    </row>
    <row r="840" spans="1:3" x14ac:dyDescent="0.25">
      <c r="A840" s="6"/>
      <c r="B840" s="6"/>
      <c r="C840" s="6"/>
    </row>
    <row r="841" spans="1:3" x14ac:dyDescent="0.25">
      <c r="A841" s="6"/>
      <c r="B841" s="6"/>
      <c r="C841" s="6"/>
    </row>
    <row r="842" spans="1:3" x14ac:dyDescent="0.25">
      <c r="A842" s="6"/>
      <c r="B842" s="6"/>
      <c r="C842" s="6"/>
    </row>
    <row r="843" spans="1:3" x14ac:dyDescent="0.25">
      <c r="A843" s="6"/>
      <c r="B843" s="6"/>
      <c r="C843" s="6"/>
    </row>
    <row r="844" spans="1:3" x14ac:dyDescent="0.25">
      <c r="A844" s="6"/>
      <c r="B844" s="6"/>
      <c r="C844" s="6"/>
    </row>
    <row r="845" spans="1:3" x14ac:dyDescent="0.25">
      <c r="A845" s="6"/>
      <c r="B845" s="6"/>
      <c r="C845" s="6"/>
    </row>
    <row r="846" spans="1:3" x14ac:dyDescent="0.25">
      <c r="A846" s="6"/>
      <c r="B846" s="6"/>
      <c r="C846" s="6"/>
    </row>
    <row r="847" spans="1:3" x14ac:dyDescent="0.25">
      <c r="A847" s="6"/>
      <c r="B847" s="6"/>
      <c r="C847" s="6"/>
    </row>
    <row r="848" spans="1:3" x14ac:dyDescent="0.25">
      <c r="A848" s="6"/>
      <c r="B848" s="6"/>
      <c r="C848" s="6"/>
    </row>
    <row r="849" spans="1:3" x14ac:dyDescent="0.25">
      <c r="A849" s="6"/>
      <c r="B849" s="6"/>
      <c r="C849" s="6"/>
    </row>
    <row r="850" spans="1:3" x14ac:dyDescent="0.25">
      <c r="A850" s="6"/>
      <c r="B850" s="6"/>
      <c r="C850" s="6"/>
    </row>
    <row r="851" spans="1:3" x14ac:dyDescent="0.25">
      <c r="A851" s="6"/>
      <c r="B851" s="6"/>
      <c r="C851" s="6"/>
    </row>
    <row r="852" spans="1:3" x14ac:dyDescent="0.25">
      <c r="A852" s="6"/>
      <c r="B852" s="6"/>
      <c r="C852" s="6"/>
    </row>
    <row r="853" spans="1:3" x14ac:dyDescent="0.25">
      <c r="A853" s="6"/>
      <c r="B853" s="6"/>
      <c r="C853" s="6"/>
    </row>
    <row r="854" spans="1:3" x14ac:dyDescent="0.25">
      <c r="A854" s="6"/>
      <c r="B854" s="6"/>
      <c r="C854" s="6"/>
    </row>
    <row r="855" spans="1:3" x14ac:dyDescent="0.25">
      <c r="A855" s="6"/>
      <c r="B855" s="6"/>
      <c r="C855" s="6"/>
    </row>
    <row r="856" spans="1:3" x14ac:dyDescent="0.25">
      <c r="A856" s="6"/>
      <c r="B856" s="6"/>
      <c r="C856" s="6"/>
    </row>
    <row r="857" spans="1:3" x14ac:dyDescent="0.25">
      <c r="A857" s="6"/>
      <c r="B857" s="6"/>
      <c r="C857" s="6"/>
    </row>
    <row r="858" spans="1:3" x14ac:dyDescent="0.25">
      <c r="A858" s="6"/>
      <c r="B858" s="6"/>
      <c r="C858" s="6"/>
    </row>
    <row r="859" spans="1:3" x14ac:dyDescent="0.25">
      <c r="A859" s="6"/>
      <c r="B859" s="6"/>
      <c r="C859" s="6"/>
    </row>
    <row r="860" spans="1:3" x14ac:dyDescent="0.25">
      <c r="A860" s="6"/>
      <c r="B860" s="6"/>
      <c r="C860" s="6"/>
    </row>
    <row r="861" spans="1:3" x14ac:dyDescent="0.25">
      <c r="A861" s="6"/>
      <c r="B861" s="6"/>
      <c r="C861" s="6"/>
    </row>
    <row r="862" spans="1:3" x14ac:dyDescent="0.25">
      <c r="A862" s="6"/>
      <c r="B862" s="6"/>
      <c r="C862" s="6"/>
    </row>
    <row r="863" spans="1:3" x14ac:dyDescent="0.25">
      <c r="A863" s="6"/>
      <c r="B863" s="6"/>
      <c r="C863" s="6"/>
    </row>
    <row r="864" spans="1:3" x14ac:dyDescent="0.25">
      <c r="A864" s="6"/>
      <c r="B864" s="6"/>
      <c r="C864" s="6"/>
    </row>
    <row r="865" spans="1:3" x14ac:dyDescent="0.25">
      <c r="A865" s="6"/>
      <c r="B865" s="6"/>
      <c r="C865" s="6"/>
    </row>
    <row r="866" spans="1:3" x14ac:dyDescent="0.25">
      <c r="A866" s="6"/>
      <c r="B866" s="6"/>
      <c r="C866" s="6"/>
    </row>
    <row r="867" spans="1:3" x14ac:dyDescent="0.25">
      <c r="A867" s="6"/>
      <c r="B867" s="6"/>
      <c r="C867" s="6"/>
    </row>
    <row r="868" spans="1:3" x14ac:dyDescent="0.25">
      <c r="A868" s="6"/>
      <c r="B868" s="6"/>
      <c r="C868" s="6"/>
    </row>
    <row r="869" spans="1:3" x14ac:dyDescent="0.25">
      <c r="A869" s="6"/>
      <c r="B869" s="6"/>
      <c r="C869" s="6"/>
    </row>
    <row r="870" spans="1:3" x14ac:dyDescent="0.25">
      <c r="A870" s="6"/>
      <c r="B870" s="6"/>
      <c r="C870" s="6"/>
    </row>
    <row r="871" spans="1:3" x14ac:dyDescent="0.25">
      <c r="A871" s="6"/>
      <c r="B871" s="6"/>
      <c r="C871" s="6"/>
    </row>
    <row r="872" spans="1:3" x14ac:dyDescent="0.25">
      <c r="A872" s="6"/>
      <c r="B872" s="6"/>
      <c r="C872" s="6"/>
    </row>
    <row r="873" spans="1:3" x14ac:dyDescent="0.25">
      <c r="A873" s="6"/>
      <c r="B873" s="6"/>
      <c r="C873" s="6"/>
    </row>
    <row r="874" spans="1:3" x14ac:dyDescent="0.25">
      <c r="A874" s="6"/>
      <c r="B874" s="6"/>
      <c r="C874" s="6"/>
    </row>
    <row r="875" spans="1:3" x14ac:dyDescent="0.25">
      <c r="A875" s="6"/>
      <c r="B875" s="6"/>
      <c r="C875" s="6"/>
    </row>
    <row r="876" spans="1:3" x14ac:dyDescent="0.25">
      <c r="A876" s="6"/>
      <c r="B876" s="6"/>
      <c r="C876" s="6"/>
    </row>
    <row r="877" spans="1:3" x14ac:dyDescent="0.25">
      <c r="A877" s="6"/>
      <c r="B877" s="6"/>
      <c r="C877" s="6"/>
    </row>
    <row r="878" spans="1:3" x14ac:dyDescent="0.25">
      <c r="A878" s="6"/>
      <c r="B878" s="6"/>
      <c r="C878" s="6"/>
    </row>
    <row r="879" spans="1:3" x14ac:dyDescent="0.25">
      <c r="A879" s="6"/>
      <c r="B879" s="6"/>
      <c r="C879" s="6"/>
    </row>
    <row r="880" spans="1:3" x14ac:dyDescent="0.25">
      <c r="A880" s="6"/>
      <c r="B880" s="6"/>
      <c r="C880" s="6"/>
    </row>
    <row r="881" spans="1:3" x14ac:dyDescent="0.25">
      <c r="A881" s="6"/>
      <c r="B881" s="6"/>
      <c r="C881" s="6"/>
    </row>
    <row r="882" spans="1:3" x14ac:dyDescent="0.25">
      <c r="A882" s="6"/>
      <c r="B882" s="6"/>
      <c r="C882" s="6"/>
    </row>
    <row r="883" spans="1:3" x14ac:dyDescent="0.25">
      <c r="A883" s="6"/>
      <c r="B883" s="6"/>
      <c r="C883" s="6"/>
    </row>
    <row r="884" spans="1:3" x14ac:dyDescent="0.25">
      <c r="A884" s="6"/>
      <c r="B884" s="6"/>
      <c r="C884" s="6"/>
    </row>
    <row r="885" spans="1:3" x14ac:dyDescent="0.25">
      <c r="A885" s="6"/>
      <c r="B885" s="6"/>
      <c r="C885" s="6"/>
    </row>
    <row r="886" spans="1:3" x14ac:dyDescent="0.25">
      <c r="A886" s="6"/>
      <c r="B886" s="6"/>
      <c r="C886" s="6"/>
    </row>
    <row r="887" spans="1:3" x14ac:dyDescent="0.25">
      <c r="A887" s="6"/>
      <c r="B887" s="6"/>
      <c r="C887" s="6"/>
    </row>
    <row r="888" spans="1:3" x14ac:dyDescent="0.25">
      <c r="A888" s="6"/>
      <c r="B888" s="6"/>
      <c r="C888" s="6"/>
    </row>
    <row r="889" spans="1:3" x14ac:dyDescent="0.25">
      <c r="A889" s="6"/>
      <c r="B889" s="6"/>
      <c r="C889" s="6"/>
    </row>
    <row r="890" spans="1:3" x14ac:dyDescent="0.25">
      <c r="A890" s="6"/>
      <c r="B890" s="6"/>
      <c r="C890" s="6"/>
    </row>
    <row r="891" spans="1:3" x14ac:dyDescent="0.25">
      <c r="A891" s="6"/>
      <c r="B891" s="6"/>
      <c r="C891" s="6"/>
    </row>
    <row r="892" spans="1:3" x14ac:dyDescent="0.25">
      <c r="A892" s="6"/>
      <c r="B892" s="6"/>
      <c r="C892" s="6"/>
    </row>
    <row r="893" spans="1:3" x14ac:dyDescent="0.25">
      <c r="A893" s="6"/>
      <c r="B893" s="6"/>
      <c r="C893" s="6"/>
    </row>
    <row r="894" spans="1:3" x14ac:dyDescent="0.25">
      <c r="A894" s="6"/>
      <c r="B894" s="6"/>
      <c r="C894" s="6"/>
    </row>
    <row r="895" spans="1:3" x14ac:dyDescent="0.25">
      <c r="A895" s="6"/>
      <c r="B895" s="6"/>
      <c r="C895" s="6"/>
    </row>
    <row r="896" spans="1:3" x14ac:dyDescent="0.25">
      <c r="A896" s="6"/>
      <c r="B896" s="6"/>
      <c r="C896" s="6"/>
    </row>
    <row r="897" spans="1:3" x14ac:dyDescent="0.25">
      <c r="A897" s="6"/>
      <c r="B897" s="6"/>
      <c r="C897" s="6"/>
    </row>
    <row r="898" spans="1:3" x14ac:dyDescent="0.25">
      <c r="A898" s="6"/>
      <c r="B898" s="6"/>
      <c r="C898" s="6"/>
    </row>
    <row r="899" spans="1:3" x14ac:dyDescent="0.25">
      <c r="A899" s="6"/>
      <c r="B899" s="6"/>
      <c r="C899" s="6"/>
    </row>
    <row r="900" spans="1:3" x14ac:dyDescent="0.25">
      <c r="A900" s="6"/>
      <c r="B900" s="6"/>
      <c r="C900" s="6"/>
    </row>
    <row r="901" spans="1:3" x14ac:dyDescent="0.25">
      <c r="A901" s="6"/>
      <c r="B901" s="6"/>
      <c r="C901" s="6"/>
    </row>
    <row r="902" spans="1:3" x14ac:dyDescent="0.25">
      <c r="A902" s="6"/>
      <c r="B902" s="6"/>
      <c r="C902" s="6"/>
    </row>
    <row r="903" spans="1:3" x14ac:dyDescent="0.25">
      <c r="A903" s="6"/>
      <c r="B903" s="6"/>
      <c r="C903" s="6"/>
    </row>
    <row r="904" spans="1:3" x14ac:dyDescent="0.25">
      <c r="A904" s="6"/>
      <c r="B904" s="6"/>
      <c r="C904" s="6"/>
    </row>
    <row r="905" spans="1:3" x14ac:dyDescent="0.25">
      <c r="A905" s="6"/>
      <c r="B905" s="6"/>
      <c r="C905" s="6"/>
    </row>
    <row r="906" spans="1:3" x14ac:dyDescent="0.25">
      <c r="A906" s="6"/>
      <c r="B906" s="6"/>
      <c r="C906" s="6"/>
    </row>
    <row r="907" spans="1:3" x14ac:dyDescent="0.25">
      <c r="A907" s="6"/>
      <c r="B907" s="6"/>
      <c r="C907" s="6"/>
    </row>
    <row r="908" spans="1:3" x14ac:dyDescent="0.25">
      <c r="A908" s="6"/>
      <c r="B908" s="6"/>
      <c r="C908" s="6"/>
    </row>
    <row r="909" spans="1:3" x14ac:dyDescent="0.25">
      <c r="A909" s="6"/>
      <c r="B909" s="6"/>
      <c r="C909" s="6"/>
    </row>
    <row r="910" spans="1:3" x14ac:dyDescent="0.25">
      <c r="A910" s="6"/>
      <c r="B910" s="6"/>
      <c r="C910" s="6"/>
    </row>
    <row r="911" spans="1:3" x14ac:dyDescent="0.25">
      <c r="A911" s="6"/>
      <c r="B911" s="6"/>
      <c r="C911" s="6"/>
    </row>
    <row r="912" spans="1:3" x14ac:dyDescent="0.25">
      <c r="A912" s="6"/>
      <c r="B912" s="6"/>
      <c r="C912" s="6"/>
    </row>
    <row r="913" spans="1:3" x14ac:dyDescent="0.25">
      <c r="A913" s="6"/>
      <c r="B913" s="6"/>
      <c r="C913" s="6"/>
    </row>
    <row r="914" spans="1:3" x14ac:dyDescent="0.25">
      <c r="A914" s="6"/>
      <c r="B914" s="6"/>
      <c r="C914" s="6"/>
    </row>
    <row r="915" spans="1:3" x14ac:dyDescent="0.25">
      <c r="A915" s="6"/>
      <c r="B915" s="6"/>
      <c r="C915" s="6"/>
    </row>
    <row r="916" spans="1:3" x14ac:dyDescent="0.25">
      <c r="A916" s="6"/>
      <c r="B916" s="6"/>
      <c r="C916" s="6"/>
    </row>
    <row r="917" spans="1:3" x14ac:dyDescent="0.25">
      <c r="A917" s="6"/>
      <c r="B917" s="6"/>
      <c r="C917" s="6"/>
    </row>
    <row r="918" spans="1:3" x14ac:dyDescent="0.25">
      <c r="A918" s="6"/>
      <c r="B918" s="6"/>
      <c r="C918" s="6"/>
    </row>
    <row r="919" spans="1:3" x14ac:dyDescent="0.25">
      <c r="A919" s="6"/>
      <c r="B919" s="6"/>
      <c r="C919" s="6"/>
    </row>
    <row r="920" spans="1:3" x14ac:dyDescent="0.25">
      <c r="A920" s="6"/>
      <c r="B920" s="6"/>
      <c r="C920" s="6"/>
    </row>
    <row r="921" spans="1:3" x14ac:dyDescent="0.25">
      <c r="A921" s="6"/>
      <c r="B921" s="6"/>
      <c r="C921" s="6"/>
    </row>
    <row r="922" spans="1:3" x14ac:dyDescent="0.25">
      <c r="A922" s="6"/>
      <c r="B922" s="6"/>
      <c r="C922" s="6"/>
    </row>
    <row r="923" spans="1:3" x14ac:dyDescent="0.25">
      <c r="A923" s="6"/>
      <c r="B923" s="6"/>
      <c r="C923" s="6"/>
    </row>
    <row r="924" spans="1:3" x14ac:dyDescent="0.25">
      <c r="A924" s="6"/>
      <c r="B924" s="6"/>
      <c r="C924" s="6"/>
    </row>
    <row r="925" spans="1:3" x14ac:dyDescent="0.25">
      <c r="A925" s="6"/>
      <c r="B925" s="6"/>
      <c r="C925" s="6"/>
    </row>
    <row r="926" spans="1:3" x14ac:dyDescent="0.25">
      <c r="A926" s="6"/>
      <c r="B926" s="6"/>
      <c r="C926" s="6"/>
    </row>
    <row r="927" spans="1:3" x14ac:dyDescent="0.25">
      <c r="A927" s="6"/>
      <c r="B927" s="6"/>
      <c r="C927" s="6"/>
    </row>
    <row r="928" spans="1:3" x14ac:dyDescent="0.25">
      <c r="A928" s="6"/>
      <c r="B928" s="6"/>
      <c r="C928" s="6"/>
    </row>
    <row r="929" spans="1:3" x14ac:dyDescent="0.25">
      <c r="A929" s="6"/>
      <c r="B929" s="6"/>
      <c r="C929" s="6"/>
    </row>
    <row r="930" spans="1:3" x14ac:dyDescent="0.25">
      <c r="A930" s="6"/>
      <c r="B930" s="6"/>
      <c r="C930" s="6"/>
    </row>
    <row r="931" spans="1:3" x14ac:dyDescent="0.25">
      <c r="A931" s="6"/>
      <c r="B931" s="6"/>
      <c r="C931" s="6"/>
    </row>
    <row r="932" spans="1:3" x14ac:dyDescent="0.25">
      <c r="A932" s="6"/>
      <c r="B932" s="6"/>
      <c r="C932" s="6"/>
    </row>
    <row r="933" spans="1:3" x14ac:dyDescent="0.25">
      <c r="A933" s="6"/>
      <c r="B933" s="6"/>
      <c r="C933" s="6"/>
    </row>
    <row r="934" spans="1:3" x14ac:dyDescent="0.25">
      <c r="A934" s="6"/>
      <c r="B934" s="6"/>
      <c r="C934" s="6"/>
    </row>
    <row r="935" spans="1:3" x14ac:dyDescent="0.25">
      <c r="A935" s="6"/>
      <c r="B935" s="6"/>
      <c r="C935" s="6"/>
    </row>
    <row r="936" spans="1:3" x14ac:dyDescent="0.25">
      <c r="A936" s="6"/>
      <c r="B936" s="6"/>
      <c r="C936" s="6"/>
    </row>
    <row r="937" spans="1:3" x14ac:dyDescent="0.25">
      <c r="A937" s="6"/>
      <c r="B937" s="6"/>
      <c r="C937" s="6"/>
    </row>
    <row r="938" spans="1:3" x14ac:dyDescent="0.25">
      <c r="A938" s="6"/>
      <c r="B938" s="6"/>
      <c r="C938" s="6"/>
    </row>
    <row r="939" spans="1:3" x14ac:dyDescent="0.25">
      <c r="A939" s="6"/>
      <c r="B939" s="6"/>
      <c r="C939" s="6"/>
    </row>
    <row r="940" spans="1:3" x14ac:dyDescent="0.25">
      <c r="A940" s="6"/>
      <c r="B940" s="6"/>
      <c r="C940" s="6"/>
    </row>
    <row r="941" spans="1:3" x14ac:dyDescent="0.25">
      <c r="A941" s="6"/>
      <c r="B941" s="6"/>
      <c r="C941" s="6"/>
    </row>
    <row r="942" spans="1:3" x14ac:dyDescent="0.25">
      <c r="A942" s="6"/>
      <c r="B942" s="6"/>
      <c r="C942" s="6"/>
    </row>
    <row r="943" spans="1:3" x14ac:dyDescent="0.25">
      <c r="A943" s="6"/>
      <c r="B943" s="6"/>
      <c r="C943" s="6"/>
    </row>
    <row r="944" spans="1:3" x14ac:dyDescent="0.25">
      <c r="A944" s="6"/>
      <c r="B944" s="6"/>
      <c r="C944" s="6"/>
    </row>
    <row r="945" spans="1:3" x14ac:dyDescent="0.25">
      <c r="A945" s="6"/>
      <c r="B945" s="6"/>
      <c r="C945" s="6"/>
    </row>
    <row r="946" spans="1:3" x14ac:dyDescent="0.25">
      <c r="A946" s="6"/>
      <c r="B946" s="6"/>
      <c r="C946" s="6"/>
    </row>
    <row r="947" spans="1:3" x14ac:dyDescent="0.25">
      <c r="A947" s="6"/>
      <c r="B947" s="6"/>
      <c r="C947" s="6"/>
    </row>
    <row r="948" spans="1:3" x14ac:dyDescent="0.25">
      <c r="A948" s="6"/>
      <c r="B948" s="6"/>
      <c r="C948" s="6"/>
    </row>
    <row r="949" spans="1:3" x14ac:dyDescent="0.25">
      <c r="A949" s="6"/>
      <c r="B949" s="6"/>
      <c r="C949" s="6"/>
    </row>
    <row r="950" spans="1:3" x14ac:dyDescent="0.25">
      <c r="A950" s="6"/>
      <c r="B950" s="6"/>
      <c r="C950" s="6"/>
    </row>
    <row r="951" spans="1:3" x14ac:dyDescent="0.25">
      <c r="A951" s="6"/>
      <c r="B951" s="6"/>
      <c r="C951" s="6"/>
    </row>
    <row r="952" spans="1:3" x14ac:dyDescent="0.25">
      <c r="A952" s="6"/>
      <c r="B952" s="6"/>
      <c r="C952" s="6"/>
    </row>
    <row r="953" spans="1:3" x14ac:dyDescent="0.25">
      <c r="A953" s="6"/>
      <c r="B953" s="6"/>
      <c r="C953" s="6"/>
    </row>
    <row r="954" spans="1:3" x14ac:dyDescent="0.25">
      <c r="A954" s="6"/>
      <c r="B954" s="6"/>
      <c r="C954" s="6"/>
    </row>
    <row r="955" spans="1:3" x14ac:dyDescent="0.25">
      <c r="A955" s="6"/>
      <c r="B955" s="6"/>
      <c r="C955" s="6"/>
    </row>
    <row r="956" spans="1:3" x14ac:dyDescent="0.25">
      <c r="A956" s="6"/>
      <c r="B956" s="6"/>
      <c r="C956" s="6"/>
    </row>
    <row r="957" spans="1:3" x14ac:dyDescent="0.25">
      <c r="A957" s="6"/>
      <c r="B957" s="6"/>
      <c r="C957" s="6"/>
    </row>
    <row r="958" spans="1:3" x14ac:dyDescent="0.25">
      <c r="A958" s="6"/>
      <c r="B958" s="6"/>
      <c r="C958" s="6"/>
    </row>
    <row r="959" spans="1:3" x14ac:dyDescent="0.25">
      <c r="A959" s="6"/>
      <c r="B959" s="6"/>
      <c r="C959" s="6"/>
    </row>
    <row r="960" spans="1:3" x14ac:dyDescent="0.25">
      <c r="A960" s="6"/>
      <c r="B960" s="6"/>
      <c r="C960" s="6"/>
    </row>
    <row r="961" spans="1:3" x14ac:dyDescent="0.25">
      <c r="A961" s="6"/>
      <c r="B961" s="6"/>
      <c r="C961" s="6"/>
    </row>
    <row r="962" spans="1:3" x14ac:dyDescent="0.25">
      <c r="A962" s="6"/>
      <c r="B962" s="6"/>
      <c r="C962" s="6"/>
    </row>
    <row r="963" spans="1:3" x14ac:dyDescent="0.25">
      <c r="A963" s="6"/>
      <c r="B963" s="6"/>
      <c r="C963" s="6"/>
    </row>
    <row r="964" spans="1:3" x14ac:dyDescent="0.25">
      <c r="A964" s="6"/>
      <c r="B964" s="6"/>
      <c r="C964" s="6"/>
    </row>
    <row r="965" spans="1:3" x14ac:dyDescent="0.25">
      <c r="A965" s="6"/>
      <c r="B965" s="6"/>
      <c r="C965" s="6"/>
    </row>
    <row r="966" spans="1:3" x14ac:dyDescent="0.25">
      <c r="A966" s="6"/>
      <c r="B966" s="6"/>
      <c r="C966" s="6"/>
    </row>
    <row r="967" spans="1:3" x14ac:dyDescent="0.25">
      <c r="A967" s="6"/>
      <c r="B967" s="6"/>
      <c r="C967" s="6"/>
    </row>
    <row r="968" spans="1:3" x14ac:dyDescent="0.25">
      <c r="A968" s="6"/>
      <c r="B968" s="6"/>
      <c r="C968" s="6"/>
    </row>
    <row r="969" spans="1:3" x14ac:dyDescent="0.25">
      <c r="A969" s="6"/>
      <c r="B969" s="6"/>
      <c r="C969" s="6"/>
    </row>
    <row r="970" spans="1:3" x14ac:dyDescent="0.25">
      <c r="A970" s="6"/>
      <c r="B970" s="6"/>
      <c r="C970" s="6"/>
    </row>
    <row r="971" spans="1:3" x14ac:dyDescent="0.25">
      <c r="A971" s="6"/>
      <c r="B971" s="6"/>
      <c r="C971" s="6"/>
    </row>
    <row r="972" spans="1:3" x14ac:dyDescent="0.25">
      <c r="A972" s="6"/>
      <c r="B972" s="6"/>
      <c r="C972" s="6"/>
    </row>
    <row r="973" spans="1:3" x14ac:dyDescent="0.25">
      <c r="A973" s="6"/>
      <c r="B973" s="6"/>
      <c r="C973" s="6"/>
    </row>
    <row r="974" spans="1:3" x14ac:dyDescent="0.25">
      <c r="A974" s="6"/>
      <c r="B974" s="6"/>
      <c r="C974" s="6"/>
    </row>
    <row r="975" spans="1:3" x14ac:dyDescent="0.25">
      <c r="A975" s="6"/>
      <c r="B975" s="6"/>
      <c r="C975" s="6"/>
    </row>
    <row r="976" spans="1:3" x14ac:dyDescent="0.25">
      <c r="A976" s="6"/>
      <c r="B976" s="6"/>
      <c r="C976" s="6"/>
    </row>
    <row r="977" spans="1:3" x14ac:dyDescent="0.25">
      <c r="A977" s="6"/>
      <c r="B977" s="6"/>
      <c r="C977" s="6"/>
    </row>
    <row r="978" spans="1:3" x14ac:dyDescent="0.25">
      <c r="A978" s="6"/>
      <c r="B978" s="6"/>
      <c r="C978" s="6"/>
    </row>
    <row r="979" spans="1:3" x14ac:dyDescent="0.25">
      <c r="A979" s="6"/>
      <c r="B979" s="6"/>
      <c r="C979" s="6"/>
    </row>
    <row r="980" spans="1:3" x14ac:dyDescent="0.25">
      <c r="A980" s="6"/>
      <c r="B980" s="6"/>
      <c r="C980" s="6"/>
    </row>
    <row r="981" spans="1:3" x14ac:dyDescent="0.25">
      <c r="A981" s="6"/>
      <c r="B981" s="6"/>
      <c r="C981" s="6"/>
    </row>
    <row r="982" spans="1:3" x14ac:dyDescent="0.25">
      <c r="A982" s="6"/>
      <c r="B982" s="6"/>
      <c r="C982" s="6"/>
    </row>
    <row r="983" spans="1:3" x14ac:dyDescent="0.25">
      <c r="A983" s="6"/>
      <c r="B983" s="6"/>
      <c r="C983" s="6"/>
    </row>
    <row r="984" spans="1:3" x14ac:dyDescent="0.25">
      <c r="A984" s="6"/>
      <c r="B984" s="6"/>
      <c r="C984" s="6"/>
    </row>
    <row r="985" spans="1:3" x14ac:dyDescent="0.25">
      <c r="A985" s="6"/>
      <c r="B985" s="6"/>
      <c r="C985" s="6"/>
    </row>
    <row r="986" spans="1:3" x14ac:dyDescent="0.25">
      <c r="A986" s="6"/>
      <c r="B986" s="6"/>
      <c r="C986" s="6"/>
    </row>
    <row r="987" spans="1:3" x14ac:dyDescent="0.25">
      <c r="A987" s="6"/>
      <c r="B987" s="6"/>
      <c r="C987" s="6"/>
    </row>
    <row r="988" spans="1:3" x14ac:dyDescent="0.25">
      <c r="A988" s="6"/>
      <c r="B988" s="6"/>
      <c r="C988" s="6"/>
    </row>
    <row r="989" spans="1:3" x14ac:dyDescent="0.25">
      <c r="A989" s="6"/>
      <c r="B989" s="6"/>
      <c r="C989" s="6"/>
    </row>
    <row r="990" spans="1:3" x14ac:dyDescent="0.25">
      <c r="A990" s="6"/>
      <c r="B990" s="6"/>
      <c r="C990" s="6"/>
    </row>
    <row r="991" spans="1:3" x14ac:dyDescent="0.25">
      <c r="A991" s="6"/>
      <c r="B991" s="6"/>
      <c r="C991" s="6"/>
    </row>
    <row r="992" spans="1:3" x14ac:dyDescent="0.25">
      <c r="A992" s="6"/>
      <c r="B992" s="6"/>
      <c r="C992" s="6"/>
    </row>
    <row r="993" spans="1:3" x14ac:dyDescent="0.25">
      <c r="A993" s="6"/>
      <c r="B993" s="6"/>
      <c r="C993" s="6"/>
    </row>
    <row r="994" spans="1:3" x14ac:dyDescent="0.25">
      <c r="A994" s="6"/>
      <c r="B994" s="6"/>
      <c r="C994" s="6"/>
    </row>
    <row r="995" spans="1:3" x14ac:dyDescent="0.25">
      <c r="A995" s="6"/>
      <c r="B995" s="6"/>
      <c r="C995" s="6"/>
    </row>
    <row r="996" spans="1:3" x14ac:dyDescent="0.25">
      <c r="A996" s="6"/>
      <c r="B996" s="6"/>
      <c r="C996" s="6"/>
    </row>
    <row r="997" spans="1:3" x14ac:dyDescent="0.25">
      <c r="A997" s="6"/>
      <c r="B997" s="6"/>
      <c r="C997" s="6"/>
    </row>
    <row r="998" spans="1:3" x14ac:dyDescent="0.25">
      <c r="A998" s="6"/>
      <c r="B998" s="6"/>
      <c r="C998" s="6"/>
    </row>
    <row r="999" spans="1:3" x14ac:dyDescent="0.25">
      <c r="A999" s="6"/>
      <c r="B999" s="6"/>
      <c r="C999" s="6"/>
    </row>
    <row r="1000" spans="1:3" x14ac:dyDescent="0.25">
      <c r="A1000" s="6"/>
      <c r="B1000" s="6"/>
      <c r="C1000" s="6"/>
    </row>
    <row r="1001" spans="1:3" x14ac:dyDescent="0.25">
      <c r="A1001" s="6"/>
      <c r="B1001" s="6"/>
      <c r="C1001" s="6"/>
    </row>
    <row r="1002" spans="1:3" x14ac:dyDescent="0.25">
      <c r="A1002" s="6"/>
      <c r="B1002" s="6"/>
      <c r="C1002" s="6"/>
    </row>
    <row r="1003" spans="1:3" x14ac:dyDescent="0.25">
      <c r="A1003" s="6"/>
      <c r="B1003" s="6"/>
      <c r="C1003" s="6"/>
    </row>
    <row r="1004" spans="1:3" x14ac:dyDescent="0.25">
      <c r="A1004" s="6"/>
      <c r="B1004" s="6"/>
      <c r="C1004" s="6"/>
    </row>
    <row r="1005" spans="1:3" x14ac:dyDescent="0.25">
      <c r="A1005" s="6"/>
      <c r="B1005" s="6"/>
      <c r="C1005" s="6"/>
    </row>
    <row r="1006" spans="1:3" x14ac:dyDescent="0.25">
      <c r="A1006" s="6"/>
      <c r="B1006" s="6"/>
      <c r="C1006" s="6"/>
    </row>
    <row r="1007" spans="1:3" x14ac:dyDescent="0.25">
      <c r="A1007" s="6"/>
      <c r="B1007" s="6"/>
      <c r="C1007" s="6"/>
    </row>
    <row r="1008" spans="1:3" x14ac:dyDescent="0.25">
      <c r="A1008" s="6"/>
      <c r="B1008" s="6"/>
      <c r="C1008" s="6"/>
    </row>
    <row r="1009" spans="1:3" x14ac:dyDescent="0.25">
      <c r="A1009" s="6"/>
      <c r="B1009" s="6"/>
      <c r="C1009" s="6"/>
    </row>
    <row r="1010" spans="1:3" x14ac:dyDescent="0.25">
      <c r="A1010" s="6"/>
      <c r="B1010" s="6"/>
      <c r="C1010" s="6"/>
    </row>
    <row r="1011" spans="1:3" x14ac:dyDescent="0.25">
      <c r="A1011" s="6"/>
      <c r="B1011" s="6"/>
      <c r="C1011" s="6"/>
    </row>
    <row r="1012" spans="1:3" x14ac:dyDescent="0.25">
      <c r="A1012" s="6"/>
      <c r="B1012" s="6"/>
      <c r="C1012" s="6"/>
    </row>
    <row r="1013" spans="1:3" x14ac:dyDescent="0.25">
      <c r="A1013" s="6"/>
      <c r="B1013" s="6"/>
      <c r="C1013" s="6"/>
    </row>
    <row r="1014" spans="1:3" x14ac:dyDescent="0.25">
      <c r="A1014" s="6"/>
      <c r="B1014" s="6"/>
      <c r="C1014" s="6"/>
    </row>
    <row r="1015" spans="1:3" x14ac:dyDescent="0.25">
      <c r="A1015" s="6"/>
      <c r="B1015" s="6"/>
      <c r="C1015" s="6"/>
    </row>
    <row r="1016" spans="1:3" x14ac:dyDescent="0.25">
      <c r="A1016" s="6"/>
      <c r="B1016" s="6"/>
      <c r="C1016" s="6"/>
    </row>
    <row r="1017" spans="1:3" x14ac:dyDescent="0.25">
      <c r="A1017" s="6"/>
      <c r="B1017" s="6"/>
      <c r="C1017" s="6"/>
    </row>
    <row r="1018" spans="1:3" x14ac:dyDescent="0.25">
      <c r="A1018" s="6"/>
      <c r="B1018" s="6"/>
      <c r="C1018" s="6"/>
    </row>
    <row r="1019" spans="1:3" x14ac:dyDescent="0.25">
      <c r="A1019" s="6"/>
      <c r="B1019" s="6"/>
      <c r="C1019" s="6"/>
    </row>
    <row r="1020" spans="1:3" x14ac:dyDescent="0.25">
      <c r="A1020" s="6"/>
      <c r="B1020" s="6"/>
      <c r="C1020" s="6"/>
    </row>
    <row r="1021" spans="1:3" x14ac:dyDescent="0.25">
      <c r="A1021" s="6"/>
      <c r="B1021" s="6"/>
      <c r="C1021" s="6"/>
    </row>
    <row r="1022" spans="1:3" x14ac:dyDescent="0.25">
      <c r="A1022" s="6"/>
      <c r="B1022" s="6"/>
      <c r="C1022" s="6"/>
    </row>
    <row r="1023" spans="1:3" x14ac:dyDescent="0.25">
      <c r="A1023" s="6"/>
      <c r="B1023" s="6"/>
      <c r="C1023" s="6"/>
    </row>
    <row r="1024" spans="1:3" x14ac:dyDescent="0.25">
      <c r="A1024" s="6"/>
      <c r="B1024" s="6"/>
      <c r="C1024" s="6"/>
    </row>
    <row r="1025" spans="1:3" x14ac:dyDescent="0.25">
      <c r="A1025" s="6"/>
      <c r="B1025" s="6"/>
      <c r="C1025" s="6"/>
    </row>
    <row r="1026" spans="1:3" x14ac:dyDescent="0.25">
      <c r="A1026" s="6"/>
      <c r="B1026" s="6"/>
      <c r="C1026" s="6"/>
    </row>
    <row r="1027" spans="1:3" x14ac:dyDescent="0.25">
      <c r="A1027" s="6"/>
      <c r="B1027" s="6"/>
      <c r="C1027" s="6"/>
    </row>
    <row r="1028" spans="1:3" x14ac:dyDescent="0.25">
      <c r="A1028" s="6"/>
      <c r="B1028" s="6"/>
      <c r="C1028" s="6"/>
    </row>
    <row r="1029" spans="1:3" x14ac:dyDescent="0.25">
      <c r="A1029" s="6"/>
      <c r="B1029" s="6"/>
      <c r="C1029" s="6"/>
    </row>
    <row r="1030" spans="1:3" x14ac:dyDescent="0.25">
      <c r="A1030" s="6"/>
      <c r="B1030" s="6"/>
      <c r="C1030" s="6"/>
    </row>
    <row r="1031" spans="1:3" x14ac:dyDescent="0.25">
      <c r="A1031" s="6"/>
      <c r="B1031" s="6"/>
      <c r="C1031" s="6"/>
    </row>
    <row r="1032" spans="1:3" x14ac:dyDescent="0.25">
      <c r="A1032" s="6"/>
      <c r="B1032" s="6"/>
      <c r="C1032" s="6"/>
    </row>
    <row r="1033" spans="1:3" x14ac:dyDescent="0.25">
      <c r="A1033" s="6"/>
      <c r="B1033" s="6"/>
      <c r="C1033" s="6"/>
    </row>
    <row r="1034" spans="1:3" x14ac:dyDescent="0.25">
      <c r="A1034" s="6"/>
      <c r="B1034" s="6"/>
      <c r="C1034" s="6"/>
    </row>
    <row r="1035" spans="1:3" x14ac:dyDescent="0.25">
      <c r="A1035" s="6"/>
      <c r="B1035" s="6"/>
      <c r="C1035" s="6"/>
    </row>
    <row r="1036" spans="1:3" x14ac:dyDescent="0.25">
      <c r="A1036" s="6"/>
      <c r="B1036" s="6"/>
      <c r="C1036" s="6"/>
    </row>
    <row r="1037" spans="1:3" x14ac:dyDescent="0.25">
      <c r="A1037" s="6"/>
      <c r="B1037" s="6"/>
      <c r="C1037" s="6"/>
    </row>
    <row r="1038" spans="1:3" x14ac:dyDescent="0.25">
      <c r="A1038" s="6"/>
      <c r="B1038" s="6"/>
      <c r="C1038" s="6"/>
    </row>
    <row r="1039" spans="1:3" x14ac:dyDescent="0.25">
      <c r="A1039" s="6"/>
      <c r="B1039" s="6"/>
      <c r="C1039" s="6"/>
    </row>
    <row r="1040" spans="1:3" x14ac:dyDescent="0.25">
      <c r="A1040" s="6"/>
      <c r="B1040" s="6"/>
      <c r="C1040" s="6"/>
    </row>
    <row r="1041" spans="1:3" x14ac:dyDescent="0.25">
      <c r="A1041" s="6"/>
      <c r="B1041" s="6"/>
      <c r="C1041" s="6"/>
    </row>
    <row r="1042" spans="1:3" x14ac:dyDescent="0.25">
      <c r="A1042" s="6"/>
      <c r="B1042" s="6"/>
      <c r="C1042" s="6"/>
    </row>
    <row r="1043" spans="1:3" x14ac:dyDescent="0.25">
      <c r="A1043" s="6"/>
      <c r="B1043" s="6"/>
      <c r="C1043" s="6"/>
    </row>
    <row r="1044" spans="1:3" x14ac:dyDescent="0.25">
      <c r="A1044" s="6"/>
      <c r="B1044" s="6"/>
      <c r="C1044" s="6"/>
    </row>
    <row r="1045" spans="1:3" x14ac:dyDescent="0.25">
      <c r="A1045" s="6"/>
      <c r="B1045" s="6"/>
      <c r="C1045" s="6"/>
    </row>
    <row r="1046" spans="1:3" x14ac:dyDescent="0.25">
      <c r="A1046" s="6"/>
      <c r="B1046" s="6"/>
      <c r="C1046" s="6"/>
    </row>
    <row r="1047" spans="1:3" x14ac:dyDescent="0.25">
      <c r="A1047" s="6"/>
      <c r="B1047" s="6"/>
      <c r="C1047" s="6"/>
    </row>
    <row r="1048" spans="1:3" x14ac:dyDescent="0.25">
      <c r="A1048" s="6"/>
      <c r="B1048" s="6"/>
      <c r="C1048" s="6"/>
    </row>
    <row r="1049" spans="1:3" x14ac:dyDescent="0.25">
      <c r="A1049" s="6"/>
      <c r="B1049" s="6"/>
      <c r="C1049" s="6"/>
    </row>
    <row r="1050" spans="1:3" x14ac:dyDescent="0.25">
      <c r="A1050" s="6"/>
      <c r="B1050" s="6"/>
      <c r="C1050" s="6"/>
    </row>
    <row r="1051" spans="1:3" x14ac:dyDescent="0.25">
      <c r="A1051" s="6"/>
      <c r="B1051" s="6"/>
      <c r="C1051" s="6"/>
    </row>
    <row r="1052" spans="1:3" x14ac:dyDescent="0.25">
      <c r="A1052" s="6"/>
      <c r="B1052" s="6"/>
      <c r="C1052" s="6"/>
    </row>
    <row r="1053" spans="1:3" x14ac:dyDescent="0.25">
      <c r="A1053" s="6"/>
      <c r="B1053" s="6"/>
      <c r="C1053" s="6"/>
    </row>
    <row r="1054" spans="1:3" x14ac:dyDescent="0.25">
      <c r="A1054" s="6"/>
      <c r="B1054" s="6"/>
      <c r="C1054" s="6"/>
    </row>
    <row r="1055" spans="1:3" x14ac:dyDescent="0.25">
      <c r="A1055" s="6"/>
      <c r="B1055" s="6"/>
      <c r="C1055" s="6"/>
    </row>
    <row r="1056" spans="1:3" x14ac:dyDescent="0.25">
      <c r="A1056" s="6"/>
      <c r="B1056" s="6"/>
      <c r="C1056" s="6"/>
    </row>
    <row r="1057" spans="1:3" x14ac:dyDescent="0.25">
      <c r="A1057" s="6"/>
      <c r="B1057" s="6"/>
      <c r="C1057" s="6"/>
    </row>
    <row r="1058" spans="1:3" x14ac:dyDescent="0.25">
      <c r="A1058" s="6"/>
      <c r="B1058" s="6"/>
      <c r="C1058" s="6"/>
    </row>
    <row r="1059" spans="1:3" x14ac:dyDescent="0.25">
      <c r="A1059" s="6"/>
      <c r="B1059" s="6"/>
      <c r="C1059" s="6"/>
    </row>
    <row r="1060" spans="1:3" x14ac:dyDescent="0.25">
      <c r="A1060" s="6"/>
      <c r="B1060" s="6"/>
      <c r="C1060" s="6"/>
    </row>
    <row r="1061" spans="1:3" x14ac:dyDescent="0.25">
      <c r="A1061" s="6"/>
      <c r="B1061" s="6"/>
      <c r="C1061" s="6"/>
    </row>
    <row r="1062" spans="1:3" x14ac:dyDescent="0.25">
      <c r="A1062" s="6"/>
      <c r="B1062" s="6"/>
      <c r="C1062" s="6"/>
    </row>
    <row r="1063" spans="1:3" x14ac:dyDescent="0.25">
      <c r="A1063" s="6"/>
      <c r="B1063" s="6"/>
      <c r="C1063" s="6"/>
    </row>
    <row r="1064" spans="1:3" x14ac:dyDescent="0.25">
      <c r="A1064" s="6"/>
      <c r="B1064" s="6"/>
      <c r="C1064" s="6"/>
    </row>
    <row r="1065" spans="1:3" x14ac:dyDescent="0.25">
      <c r="A1065" s="6"/>
      <c r="B1065" s="6"/>
      <c r="C1065" s="6"/>
    </row>
    <row r="1066" spans="1:3" x14ac:dyDescent="0.25">
      <c r="A1066" s="6"/>
      <c r="B1066" s="6"/>
      <c r="C1066" s="6"/>
    </row>
    <row r="1067" spans="1:3" x14ac:dyDescent="0.25">
      <c r="A1067" s="6"/>
      <c r="B1067" s="6"/>
      <c r="C1067" s="6"/>
    </row>
    <row r="1068" spans="1:3" x14ac:dyDescent="0.25">
      <c r="A1068" s="6"/>
      <c r="B1068" s="6"/>
      <c r="C1068" s="6"/>
    </row>
    <row r="1069" spans="1:3" x14ac:dyDescent="0.25">
      <c r="A1069" s="6"/>
      <c r="B1069" s="6"/>
      <c r="C1069" s="6"/>
    </row>
    <row r="1070" spans="1:3" x14ac:dyDescent="0.25">
      <c r="A1070" s="6"/>
      <c r="B1070" s="6"/>
      <c r="C1070" s="6"/>
    </row>
    <row r="1071" spans="1:3" x14ac:dyDescent="0.25">
      <c r="A1071" s="6"/>
      <c r="B1071" s="6"/>
      <c r="C1071" s="6"/>
    </row>
    <row r="1072" spans="1:3" x14ac:dyDescent="0.25">
      <c r="A1072" s="6"/>
      <c r="B1072" s="6"/>
      <c r="C1072" s="6"/>
    </row>
    <row r="1073" spans="1:3" x14ac:dyDescent="0.25">
      <c r="A1073" s="6"/>
      <c r="B1073" s="6"/>
      <c r="C1073" s="6"/>
    </row>
    <row r="1074" spans="1:3" x14ac:dyDescent="0.25">
      <c r="A1074" s="6"/>
      <c r="B1074" s="6"/>
      <c r="C1074" s="6"/>
    </row>
    <row r="1075" spans="1:3" x14ac:dyDescent="0.25">
      <c r="A1075" s="6"/>
      <c r="B1075" s="6"/>
      <c r="C1075" s="6"/>
    </row>
    <row r="1076" spans="1:3" x14ac:dyDescent="0.25">
      <c r="A1076" s="6"/>
      <c r="B1076" s="6"/>
      <c r="C1076" s="6"/>
    </row>
    <row r="1077" spans="1:3" x14ac:dyDescent="0.25">
      <c r="A1077" s="6"/>
      <c r="B1077" s="6"/>
      <c r="C1077" s="6"/>
    </row>
    <row r="1078" spans="1:3" x14ac:dyDescent="0.25">
      <c r="A1078" s="6"/>
      <c r="B1078" s="6"/>
      <c r="C1078" s="6"/>
    </row>
    <row r="1079" spans="1:3" x14ac:dyDescent="0.25">
      <c r="A1079" s="6"/>
      <c r="B1079" s="6"/>
      <c r="C1079" s="6"/>
    </row>
    <row r="1080" spans="1:3" x14ac:dyDescent="0.25">
      <c r="A1080" s="6"/>
      <c r="B1080" s="6"/>
      <c r="C1080" s="6"/>
    </row>
    <row r="1081" spans="1:3" x14ac:dyDescent="0.25">
      <c r="A1081" s="6"/>
      <c r="B1081" s="6"/>
      <c r="C1081" s="6"/>
    </row>
    <row r="1082" spans="1:3" x14ac:dyDescent="0.25">
      <c r="A1082" s="6"/>
      <c r="B1082" s="6"/>
      <c r="C1082" s="6"/>
    </row>
    <row r="1083" spans="1:3" x14ac:dyDescent="0.25">
      <c r="A1083" s="6"/>
      <c r="B1083" s="6"/>
      <c r="C1083" s="6"/>
    </row>
    <row r="1084" spans="1:3" x14ac:dyDescent="0.25">
      <c r="A1084" s="6"/>
      <c r="B1084" s="6"/>
      <c r="C1084" s="6"/>
    </row>
    <row r="1085" spans="1:3" x14ac:dyDescent="0.25">
      <c r="A1085" s="6"/>
      <c r="B1085" s="6"/>
      <c r="C1085" s="6"/>
    </row>
    <row r="1086" spans="1:3" x14ac:dyDescent="0.25">
      <c r="A1086" s="6"/>
      <c r="B1086" s="6"/>
      <c r="C1086" s="6"/>
    </row>
    <row r="1087" spans="1:3" x14ac:dyDescent="0.25">
      <c r="A1087" s="6"/>
      <c r="B1087" s="6"/>
      <c r="C1087" s="6"/>
    </row>
    <row r="1088" spans="1:3" x14ac:dyDescent="0.25">
      <c r="A1088" s="6"/>
      <c r="B1088" s="6"/>
      <c r="C1088" s="6"/>
    </row>
    <row r="1089" spans="1:3" x14ac:dyDescent="0.25">
      <c r="A1089" s="6"/>
      <c r="B1089" s="6"/>
      <c r="C1089" s="6"/>
    </row>
    <row r="1090" spans="1:3" x14ac:dyDescent="0.25">
      <c r="A1090" s="6"/>
      <c r="B1090" s="6"/>
      <c r="C1090" s="6"/>
    </row>
    <row r="1091" spans="1:3" x14ac:dyDescent="0.25">
      <c r="A1091" s="6"/>
      <c r="B1091" s="6"/>
      <c r="C1091" s="6"/>
    </row>
    <row r="1092" spans="1:3" x14ac:dyDescent="0.25">
      <c r="A1092" s="6"/>
      <c r="B1092" s="6"/>
      <c r="C1092" s="6"/>
    </row>
    <row r="1093" spans="1:3" x14ac:dyDescent="0.25">
      <c r="A1093" s="6"/>
      <c r="B1093" s="6"/>
      <c r="C1093" s="6"/>
    </row>
    <row r="1094" spans="1:3" x14ac:dyDescent="0.25">
      <c r="A1094" s="6"/>
      <c r="B1094" s="6"/>
      <c r="C1094" s="6"/>
    </row>
    <row r="1095" spans="1:3" x14ac:dyDescent="0.25">
      <c r="A1095" s="6"/>
      <c r="B1095" s="6"/>
      <c r="C1095" s="6"/>
    </row>
    <row r="1096" spans="1:3" x14ac:dyDescent="0.25">
      <c r="A1096" s="6"/>
      <c r="B1096" s="6"/>
      <c r="C1096" s="6"/>
    </row>
    <row r="1097" spans="1:3" x14ac:dyDescent="0.25">
      <c r="A1097" s="6"/>
      <c r="B1097" s="6"/>
      <c r="C1097" s="6"/>
    </row>
    <row r="1098" spans="1:3" x14ac:dyDescent="0.25">
      <c r="A1098" s="6"/>
      <c r="B1098" s="6"/>
      <c r="C1098" s="6"/>
    </row>
    <row r="1099" spans="1:3" x14ac:dyDescent="0.25">
      <c r="A1099" s="6"/>
      <c r="B1099" s="6"/>
      <c r="C1099" s="6"/>
    </row>
    <row r="1100" spans="1:3" x14ac:dyDescent="0.25">
      <c r="A1100" s="6"/>
      <c r="B1100" s="6"/>
      <c r="C1100" s="6"/>
    </row>
    <row r="1101" spans="1:3" x14ac:dyDescent="0.25">
      <c r="A1101" s="6"/>
      <c r="B1101" s="6"/>
      <c r="C1101" s="6"/>
    </row>
    <row r="1102" spans="1:3" x14ac:dyDescent="0.25">
      <c r="A1102" s="6"/>
      <c r="B1102" s="6"/>
      <c r="C1102" s="6"/>
    </row>
    <row r="1103" spans="1:3" x14ac:dyDescent="0.25">
      <c r="A1103" s="6"/>
      <c r="B1103" s="6"/>
      <c r="C1103" s="6"/>
    </row>
    <row r="1104" spans="1:3" x14ac:dyDescent="0.25">
      <c r="A1104" s="6"/>
      <c r="B1104" s="6"/>
      <c r="C1104" s="6"/>
    </row>
    <row r="1105" spans="1:3" x14ac:dyDescent="0.25">
      <c r="A1105" s="6"/>
      <c r="B1105" s="6"/>
      <c r="C1105" s="6"/>
    </row>
    <row r="1106" spans="1:3" x14ac:dyDescent="0.25">
      <c r="A1106" s="6"/>
      <c r="B1106" s="6"/>
      <c r="C1106" s="6"/>
    </row>
    <row r="1107" spans="1:3" x14ac:dyDescent="0.25">
      <c r="A1107" s="6"/>
      <c r="B1107" s="6"/>
      <c r="C1107" s="6"/>
    </row>
    <row r="1108" spans="1:3" x14ac:dyDescent="0.25">
      <c r="A1108" s="6"/>
      <c r="B1108" s="6"/>
      <c r="C1108" s="6"/>
    </row>
    <row r="1109" spans="1:3" x14ac:dyDescent="0.25">
      <c r="A1109" s="6"/>
      <c r="B1109" s="6"/>
      <c r="C1109" s="6"/>
    </row>
    <row r="1110" spans="1:3" x14ac:dyDescent="0.25">
      <c r="A1110" s="6"/>
      <c r="B1110" s="6"/>
      <c r="C1110" s="6"/>
    </row>
    <row r="1111" spans="1:3" x14ac:dyDescent="0.25">
      <c r="A1111" s="6"/>
      <c r="B1111" s="6"/>
      <c r="C1111" s="6"/>
    </row>
    <row r="1112" spans="1:3" x14ac:dyDescent="0.25">
      <c r="A1112" s="6"/>
      <c r="B1112" s="6"/>
      <c r="C1112" s="6"/>
    </row>
    <row r="1113" spans="1:3" x14ac:dyDescent="0.25">
      <c r="A1113" s="6"/>
      <c r="B1113" s="6"/>
      <c r="C1113" s="6"/>
    </row>
    <row r="1114" spans="1:3" x14ac:dyDescent="0.25">
      <c r="A1114" s="6"/>
      <c r="B1114" s="6"/>
      <c r="C1114" s="6"/>
    </row>
    <row r="1115" spans="1:3" x14ac:dyDescent="0.25">
      <c r="A1115" s="6"/>
      <c r="B1115" s="6"/>
      <c r="C1115" s="6"/>
    </row>
    <row r="1116" spans="1:3" x14ac:dyDescent="0.25">
      <c r="A1116" s="6"/>
      <c r="B1116" s="6"/>
      <c r="C1116" s="6"/>
    </row>
    <row r="1117" spans="1:3" x14ac:dyDescent="0.25">
      <c r="A1117" s="6"/>
      <c r="B1117" s="6"/>
      <c r="C1117" s="6"/>
    </row>
    <row r="1118" spans="1:3" x14ac:dyDescent="0.25">
      <c r="A1118" s="6"/>
      <c r="B1118" s="6"/>
      <c r="C1118" s="6"/>
    </row>
    <row r="1119" spans="1:3" x14ac:dyDescent="0.25">
      <c r="A1119" s="6"/>
      <c r="B1119" s="6"/>
      <c r="C1119" s="6"/>
    </row>
    <row r="1120" spans="1:3" x14ac:dyDescent="0.25">
      <c r="A1120" s="6"/>
      <c r="B1120" s="6"/>
      <c r="C1120" s="6"/>
    </row>
    <row r="1121" spans="1:3" x14ac:dyDescent="0.25">
      <c r="A1121" s="6"/>
      <c r="B1121" s="6"/>
      <c r="C1121" s="6"/>
    </row>
    <row r="1122" spans="1:3" x14ac:dyDescent="0.25">
      <c r="A1122" s="6"/>
      <c r="B1122" s="6"/>
      <c r="C1122" s="6"/>
    </row>
    <row r="1123" spans="1:3" x14ac:dyDescent="0.25">
      <c r="A1123" s="6"/>
      <c r="B1123" s="6"/>
      <c r="C1123" s="6"/>
    </row>
    <row r="1124" spans="1:3" x14ac:dyDescent="0.25">
      <c r="A1124" s="6"/>
      <c r="B1124" s="6"/>
      <c r="C1124" s="6"/>
    </row>
    <row r="1125" spans="1:3" x14ac:dyDescent="0.25">
      <c r="A1125" s="6"/>
      <c r="B1125" s="6"/>
      <c r="C1125" s="6"/>
    </row>
    <row r="1126" spans="1:3" x14ac:dyDescent="0.25">
      <c r="A1126" s="6"/>
      <c r="B1126" s="6"/>
      <c r="C1126" s="6"/>
    </row>
    <row r="1127" spans="1:3" x14ac:dyDescent="0.25">
      <c r="A1127" s="6"/>
      <c r="B1127" s="6"/>
      <c r="C1127" s="6"/>
    </row>
    <row r="1128" spans="1:3" x14ac:dyDescent="0.25">
      <c r="A1128" s="6"/>
      <c r="B1128" s="6"/>
      <c r="C1128" s="6"/>
    </row>
    <row r="1129" spans="1:3" x14ac:dyDescent="0.25">
      <c r="A1129" s="6"/>
      <c r="B1129" s="6"/>
      <c r="C1129" s="6"/>
    </row>
    <row r="1130" spans="1:3" x14ac:dyDescent="0.25">
      <c r="A1130" s="6"/>
      <c r="B1130" s="6"/>
      <c r="C1130" s="6"/>
    </row>
    <row r="1131" spans="1:3" x14ac:dyDescent="0.25">
      <c r="A1131" s="6"/>
      <c r="B1131" s="6"/>
      <c r="C1131" s="6"/>
    </row>
    <row r="1132" spans="1:3" x14ac:dyDescent="0.25">
      <c r="A1132" s="6"/>
      <c r="B1132" s="6"/>
      <c r="C1132" s="6"/>
    </row>
    <row r="1133" spans="1:3" x14ac:dyDescent="0.25">
      <c r="A1133" s="6"/>
      <c r="B1133" s="6"/>
      <c r="C1133" s="6"/>
    </row>
    <row r="1134" spans="1:3" x14ac:dyDescent="0.25">
      <c r="A1134" s="6"/>
      <c r="B1134" s="6"/>
      <c r="C1134" s="6"/>
    </row>
    <row r="1135" spans="1:3" x14ac:dyDescent="0.25">
      <c r="A1135" s="6"/>
      <c r="B1135" s="6"/>
      <c r="C1135" s="6"/>
    </row>
    <row r="1136" spans="1:3" x14ac:dyDescent="0.25">
      <c r="A1136" s="6"/>
      <c r="B1136" s="6"/>
      <c r="C1136" s="6"/>
    </row>
    <row r="1137" spans="1:3" x14ac:dyDescent="0.25">
      <c r="A1137" s="6"/>
      <c r="B1137" s="6"/>
      <c r="C1137" s="6"/>
    </row>
    <row r="1138" spans="1:3" x14ac:dyDescent="0.25">
      <c r="A1138" s="6"/>
      <c r="B1138" s="6"/>
      <c r="C1138" s="6"/>
    </row>
    <row r="1139" spans="1:3" x14ac:dyDescent="0.25">
      <c r="A1139" s="6"/>
      <c r="B1139" s="6"/>
      <c r="C1139" s="6"/>
    </row>
    <row r="1140" spans="1:3" x14ac:dyDescent="0.25">
      <c r="A1140" s="6"/>
      <c r="B1140" s="6"/>
      <c r="C1140" s="6"/>
    </row>
    <row r="1141" spans="1:3" x14ac:dyDescent="0.25">
      <c r="A1141" s="6"/>
      <c r="B1141" s="6"/>
      <c r="C1141" s="6"/>
    </row>
    <row r="1142" spans="1:3" x14ac:dyDescent="0.25">
      <c r="A1142" s="6"/>
      <c r="B1142" s="6"/>
      <c r="C1142" s="6"/>
    </row>
    <row r="1143" spans="1:3" x14ac:dyDescent="0.25">
      <c r="A1143" s="6"/>
      <c r="B1143" s="6"/>
      <c r="C1143" s="6"/>
    </row>
    <row r="1144" spans="1:3" x14ac:dyDescent="0.25">
      <c r="A1144" s="6"/>
      <c r="B1144" s="6"/>
      <c r="C1144" s="6"/>
    </row>
    <row r="1145" spans="1:3" x14ac:dyDescent="0.25">
      <c r="A1145" s="6"/>
      <c r="B1145" s="6"/>
      <c r="C1145" s="6"/>
    </row>
    <row r="1146" spans="1:3" x14ac:dyDescent="0.25">
      <c r="A1146" s="6"/>
      <c r="B1146" s="6"/>
      <c r="C1146" s="6"/>
    </row>
    <row r="1147" spans="1:3" x14ac:dyDescent="0.25">
      <c r="A1147" s="6"/>
      <c r="B1147" s="6"/>
      <c r="C1147" s="6"/>
    </row>
    <row r="1148" spans="1:3" x14ac:dyDescent="0.25">
      <c r="A1148" s="6"/>
      <c r="B1148" s="6"/>
      <c r="C1148" s="6"/>
    </row>
    <row r="1149" spans="1:3" x14ac:dyDescent="0.25">
      <c r="A1149" s="6"/>
      <c r="B1149" s="6"/>
      <c r="C1149" s="6"/>
    </row>
    <row r="1150" spans="1:3" x14ac:dyDescent="0.25">
      <c r="A1150" s="6"/>
      <c r="B1150" s="6"/>
      <c r="C1150" s="6"/>
    </row>
    <row r="1151" spans="1:3" x14ac:dyDescent="0.25">
      <c r="A1151" s="6"/>
      <c r="B1151" s="6"/>
      <c r="C1151" s="6"/>
    </row>
    <row r="1152" spans="1:3" x14ac:dyDescent="0.25">
      <c r="A1152" s="6"/>
      <c r="B1152" s="6"/>
      <c r="C1152" s="6"/>
    </row>
    <row r="1153" spans="1:3" x14ac:dyDescent="0.25">
      <c r="A1153" s="6"/>
      <c r="B1153" s="6"/>
      <c r="C1153" s="6"/>
    </row>
    <row r="1154" spans="1:3" x14ac:dyDescent="0.25">
      <c r="A1154" s="6"/>
      <c r="B1154" s="6"/>
      <c r="C1154" s="6"/>
    </row>
    <row r="1155" spans="1:3" x14ac:dyDescent="0.25">
      <c r="A1155" s="6"/>
      <c r="B1155" s="6"/>
      <c r="C1155" s="6"/>
    </row>
    <row r="1156" spans="1:3" x14ac:dyDescent="0.25">
      <c r="A1156" s="6"/>
      <c r="B1156" s="6"/>
      <c r="C1156" s="6"/>
    </row>
    <row r="1157" spans="1:3" x14ac:dyDescent="0.25">
      <c r="A1157" s="6"/>
      <c r="B1157" s="6"/>
      <c r="C1157" s="6"/>
    </row>
    <row r="1158" spans="1:3" x14ac:dyDescent="0.25">
      <c r="A1158" s="6"/>
      <c r="B1158" s="6"/>
      <c r="C1158" s="6"/>
    </row>
    <row r="1159" spans="1:3" x14ac:dyDescent="0.25">
      <c r="A1159" s="6"/>
      <c r="B1159" s="6"/>
      <c r="C1159" s="6"/>
    </row>
    <row r="1160" spans="1:3" x14ac:dyDescent="0.25">
      <c r="A1160" s="6"/>
      <c r="B1160" s="6"/>
      <c r="C1160" s="6"/>
    </row>
    <row r="1161" spans="1:3" x14ac:dyDescent="0.25">
      <c r="A1161" s="6"/>
      <c r="B1161" s="6"/>
      <c r="C1161" s="6"/>
    </row>
    <row r="1162" spans="1:3" x14ac:dyDescent="0.25">
      <c r="A1162" s="6"/>
      <c r="B1162" s="6"/>
      <c r="C1162" s="6"/>
    </row>
    <row r="1163" spans="1:3" x14ac:dyDescent="0.25">
      <c r="A1163" s="6"/>
      <c r="B1163" s="6"/>
      <c r="C1163" s="6"/>
    </row>
    <row r="1164" spans="1:3" x14ac:dyDescent="0.25">
      <c r="A1164" s="6"/>
      <c r="B1164" s="6"/>
      <c r="C1164" s="6"/>
    </row>
    <row r="1165" spans="1:3" x14ac:dyDescent="0.25">
      <c r="A1165" s="6"/>
      <c r="B1165" s="6"/>
      <c r="C1165" s="6"/>
    </row>
    <row r="1166" spans="1:3" x14ac:dyDescent="0.25">
      <c r="A1166" s="6"/>
      <c r="B1166" s="6"/>
      <c r="C1166" s="6"/>
    </row>
    <row r="1167" spans="1:3" x14ac:dyDescent="0.25">
      <c r="A1167" s="6"/>
      <c r="B1167" s="6"/>
      <c r="C1167" s="6"/>
    </row>
    <row r="1168" spans="1:3" x14ac:dyDescent="0.25">
      <c r="A1168" s="6"/>
      <c r="B1168" s="6"/>
      <c r="C1168" s="6"/>
    </row>
    <row r="1169" spans="1:3" x14ac:dyDescent="0.25">
      <c r="A1169" s="6"/>
      <c r="B1169" s="6"/>
      <c r="C1169" s="6"/>
    </row>
    <row r="1170" spans="1:3" x14ac:dyDescent="0.25">
      <c r="A1170" s="6"/>
      <c r="B1170" s="6"/>
      <c r="C1170" s="6"/>
    </row>
    <row r="1171" spans="1:3" x14ac:dyDescent="0.25">
      <c r="A1171" s="6"/>
      <c r="B1171" s="6"/>
      <c r="C1171" s="6"/>
    </row>
    <row r="1172" spans="1:3" x14ac:dyDescent="0.25">
      <c r="A1172" s="6"/>
      <c r="B1172" s="6"/>
      <c r="C1172" s="6"/>
    </row>
    <row r="1173" spans="1:3" x14ac:dyDescent="0.25">
      <c r="A1173" s="6"/>
      <c r="B1173" s="6"/>
      <c r="C1173" s="6"/>
    </row>
    <row r="1174" spans="1:3" x14ac:dyDescent="0.25">
      <c r="A1174" s="6"/>
      <c r="B1174" s="6"/>
      <c r="C1174" s="6"/>
    </row>
    <row r="1175" spans="1:3" x14ac:dyDescent="0.25">
      <c r="A1175" s="6"/>
      <c r="B1175" s="6"/>
      <c r="C1175" s="6"/>
    </row>
    <row r="1176" spans="1:3" x14ac:dyDescent="0.25">
      <c r="A1176" s="6"/>
      <c r="B1176" s="6"/>
      <c r="C1176" s="6"/>
    </row>
    <row r="1177" spans="1:3" x14ac:dyDescent="0.25">
      <c r="A1177" s="6"/>
      <c r="B1177" s="6"/>
      <c r="C1177" s="6"/>
    </row>
    <row r="1178" spans="1:3" x14ac:dyDescent="0.25">
      <c r="A1178" s="6"/>
      <c r="B1178" s="6"/>
      <c r="C1178" s="6"/>
    </row>
    <row r="1179" spans="1:3" x14ac:dyDescent="0.25">
      <c r="A1179" s="6"/>
      <c r="B1179" s="6"/>
      <c r="C1179" s="6"/>
    </row>
    <row r="1180" spans="1:3" x14ac:dyDescent="0.25">
      <c r="A1180" s="6"/>
      <c r="B1180" s="6"/>
      <c r="C1180" s="6"/>
    </row>
    <row r="1181" spans="1:3" x14ac:dyDescent="0.25">
      <c r="A1181" s="6"/>
      <c r="B1181" s="6"/>
      <c r="C1181" s="6"/>
    </row>
    <row r="1182" spans="1:3" x14ac:dyDescent="0.25">
      <c r="A1182" s="6"/>
      <c r="B1182" s="6"/>
      <c r="C1182" s="6"/>
    </row>
    <row r="1183" spans="1:3" x14ac:dyDescent="0.25">
      <c r="A1183" s="6"/>
      <c r="B1183" s="6"/>
      <c r="C1183" s="6"/>
    </row>
    <row r="1184" spans="1:3" x14ac:dyDescent="0.25">
      <c r="A1184" s="6"/>
      <c r="B1184" s="6"/>
      <c r="C1184" s="6"/>
    </row>
    <row r="1185" spans="1:3" x14ac:dyDescent="0.25">
      <c r="A1185" s="6"/>
      <c r="B1185" s="6"/>
      <c r="C1185" s="6"/>
    </row>
    <row r="1186" spans="1:3" x14ac:dyDescent="0.25">
      <c r="A1186" s="6"/>
      <c r="B1186" s="6"/>
      <c r="C1186" s="6"/>
    </row>
    <row r="1187" spans="1:3" x14ac:dyDescent="0.25">
      <c r="A1187" s="6"/>
      <c r="B1187" s="6"/>
      <c r="C1187" s="6"/>
    </row>
    <row r="1188" spans="1:3" x14ac:dyDescent="0.25">
      <c r="A1188" s="6"/>
      <c r="B1188" s="6"/>
      <c r="C1188" s="6"/>
    </row>
    <row r="1189" spans="1:3" x14ac:dyDescent="0.25">
      <c r="A1189" s="6"/>
      <c r="B1189" s="6"/>
      <c r="C1189" s="6"/>
    </row>
    <row r="1190" spans="1:3" x14ac:dyDescent="0.25">
      <c r="A1190" s="6"/>
      <c r="B1190" s="6"/>
      <c r="C1190" s="6"/>
    </row>
    <row r="1191" spans="1:3" x14ac:dyDescent="0.25">
      <c r="A1191" s="6"/>
      <c r="B1191" s="6"/>
      <c r="C1191" s="6"/>
    </row>
    <row r="1192" spans="1:3" x14ac:dyDescent="0.25">
      <c r="A1192" s="6"/>
      <c r="B1192" s="6"/>
      <c r="C1192" s="6"/>
    </row>
    <row r="1193" spans="1:3" x14ac:dyDescent="0.25">
      <c r="A1193" s="6"/>
      <c r="B1193" s="6"/>
      <c r="C1193" s="6"/>
    </row>
    <row r="1194" spans="1:3" x14ac:dyDescent="0.25">
      <c r="A1194" s="6"/>
      <c r="B1194" s="6"/>
      <c r="C1194" s="6"/>
    </row>
    <row r="1195" spans="1:3" x14ac:dyDescent="0.25">
      <c r="A1195" s="6"/>
      <c r="B1195" s="6"/>
      <c r="C1195" s="6"/>
    </row>
    <row r="1196" spans="1:3" x14ac:dyDescent="0.25">
      <c r="A1196" s="6"/>
      <c r="B1196" s="6"/>
      <c r="C1196" s="6"/>
    </row>
    <row r="1197" spans="1:3" x14ac:dyDescent="0.25">
      <c r="A1197" s="6"/>
      <c r="B1197" s="6"/>
      <c r="C1197" s="6"/>
    </row>
    <row r="1198" spans="1:3" x14ac:dyDescent="0.25">
      <c r="A1198" s="6"/>
      <c r="B1198" s="6"/>
      <c r="C1198" s="6"/>
    </row>
    <row r="1199" spans="1:3" x14ac:dyDescent="0.25">
      <c r="A1199" s="6"/>
      <c r="B1199" s="6"/>
      <c r="C1199" s="6"/>
    </row>
    <row r="1200" spans="1:3" x14ac:dyDescent="0.25">
      <c r="A1200" s="6"/>
      <c r="B1200" s="6"/>
      <c r="C1200" s="6"/>
    </row>
    <row r="1201" spans="1:3" x14ac:dyDescent="0.25">
      <c r="A1201" s="6"/>
      <c r="B1201" s="6"/>
      <c r="C1201" s="6"/>
    </row>
    <row r="1202" spans="1:3" x14ac:dyDescent="0.25">
      <c r="A1202" s="6"/>
      <c r="B1202" s="6"/>
      <c r="C1202" s="6"/>
    </row>
    <row r="1203" spans="1:3" x14ac:dyDescent="0.25">
      <c r="A1203" s="6"/>
      <c r="B1203" s="6"/>
      <c r="C1203" s="6"/>
    </row>
    <row r="1204" spans="1:3" x14ac:dyDescent="0.25">
      <c r="A1204" s="6"/>
      <c r="B1204" s="6"/>
      <c r="C1204" s="6"/>
    </row>
    <row r="1205" spans="1:3" x14ac:dyDescent="0.25">
      <c r="A1205" s="6"/>
      <c r="B1205" s="6"/>
      <c r="C1205" s="6"/>
    </row>
    <row r="1206" spans="1:3" x14ac:dyDescent="0.25">
      <c r="A1206" s="6"/>
      <c r="B1206" s="6"/>
      <c r="C1206" s="6"/>
    </row>
    <row r="1207" spans="1:3" x14ac:dyDescent="0.25">
      <c r="A1207" s="6"/>
      <c r="B1207" s="6"/>
      <c r="C1207" s="6"/>
    </row>
    <row r="1208" spans="1:3" x14ac:dyDescent="0.25">
      <c r="A1208" s="6"/>
      <c r="B1208" s="6"/>
      <c r="C1208" s="6"/>
    </row>
    <row r="1209" spans="1:3" x14ac:dyDescent="0.25">
      <c r="A1209" s="6"/>
      <c r="B1209" s="6"/>
      <c r="C1209" s="6"/>
    </row>
    <row r="1210" spans="1:3" x14ac:dyDescent="0.25">
      <c r="A1210" s="6"/>
      <c r="B1210" s="6"/>
      <c r="C1210" s="6"/>
    </row>
    <row r="1211" spans="1:3" x14ac:dyDescent="0.25">
      <c r="A1211" s="6"/>
      <c r="B1211" s="6"/>
      <c r="C1211" s="6"/>
    </row>
    <row r="1212" spans="1:3" x14ac:dyDescent="0.25">
      <c r="A1212" s="6"/>
      <c r="B1212" s="6"/>
      <c r="C1212" s="6"/>
    </row>
    <row r="1213" spans="1:3" x14ac:dyDescent="0.25">
      <c r="A1213" s="6"/>
      <c r="B1213" s="6"/>
      <c r="C1213" s="6"/>
    </row>
    <row r="1214" spans="1:3" x14ac:dyDescent="0.25">
      <c r="A1214" s="6"/>
      <c r="B1214" s="6"/>
      <c r="C1214" s="6"/>
    </row>
    <row r="1215" spans="1:3" x14ac:dyDescent="0.25">
      <c r="A1215" s="6"/>
      <c r="B1215" s="6"/>
      <c r="C1215" s="6"/>
    </row>
    <row r="1216" spans="1:3" x14ac:dyDescent="0.25">
      <c r="A1216" s="6"/>
      <c r="B1216" s="6"/>
      <c r="C1216" s="6"/>
    </row>
    <row r="1217" spans="1:3" x14ac:dyDescent="0.25">
      <c r="A1217" s="6"/>
      <c r="B1217" s="6"/>
      <c r="C1217" s="6"/>
    </row>
    <row r="1218" spans="1:3" x14ac:dyDescent="0.25">
      <c r="A1218" s="6"/>
      <c r="B1218" s="6"/>
      <c r="C1218" s="6"/>
    </row>
    <row r="1219" spans="1:3" x14ac:dyDescent="0.25">
      <c r="A1219" s="6"/>
      <c r="B1219" s="6"/>
      <c r="C1219" s="6"/>
    </row>
    <row r="1220" spans="1:3" x14ac:dyDescent="0.25">
      <c r="A1220" s="6"/>
      <c r="B1220" s="6"/>
      <c r="C1220" s="6"/>
    </row>
    <row r="1221" spans="1:3" x14ac:dyDescent="0.25">
      <c r="A1221" s="6"/>
      <c r="B1221" s="6"/>
      <c r="C1221" s="6"/>
    </row>
    <row r="1222" spans="1:3" x14ac:dyDescent="0.25">
      <c r="A1222" s="6"/>
      <c r="B1222" s="6"/>
      <c r="C1222" s="6"/>
    </row>
    <row r="1223" spans="1:3" x14ac:dyDescent="0.25">
      <c r="A1223" s="6"/>
      <c r="B1223" s="6"/>
      <c r="C1223" s="6"/>
    </row>
    <row r="1224" spans="1:3" x14ac:dyDescent="0.25">
      <c r="A1224" s="6"/>
      <c r="B1224" s="6"/>
      <c r="C1224" s="6"/>
    </row>
    <row r="1225" spans="1:3" x14ac:dyDescent="0.25">
      <c r="A1225" s="6"/>
      <c r="B1225" s="6"/>
      <c r="C1225" s="6"/>
    </row>
    <row r="1226" spans="1:3" x14ac:dyDescent="0.25">
      <c r="A1226" s="6"/>
      <c r="B1226" s="6"/>
      <c r="C1226" s="6"/>
    </row>
    <row r="1227" spans="1:3" x14ac:dyDescent="0.25">
      <c r="A1227" s="6"/>
      <c r="B1227" s="6"/>
      <c r="C1227" s="6"/>
    </row>
    <row r="1228" spans="1:3" x14ac:dyDescent="0.25">
      <c r="A1228" s="6"/>
      <c r="B1228" s="6"/>
      <c r="C1228" s="6"/>
    </row>
    <row r="1229" spans="1:3" x14ac:dyDescent="0.25">
      <c r="A1229" s="6"/>
      <c r="B1229" s="6"/>
      <c r="C1229" s="6"/>
    </row>
    <row r="1230" spans="1:3" x14ac:dyDescent="0.25">
      <c r="A1230" s="6"/>
      <c r="B1230" s="6"/>
      <c r="C1230" s="6"/>
    </row>
    <row r="1231" spans="1:3" x14ac:dyDescent="0.25">
      <c r="A1231" s="6"/>
      <c r="B1231" s="6"/>
      <c r="C1231" s="6"/>
    </row>
    <row r="1232" spans="1:3" x14ac:dyDescent="0.25">
      <c r="A1232" s="6"/>
      <c r="B1232" s="6"/>
      <c r="C1232" s="6"/>
    </row>
    <row r="1233" spans="1:3" x14ac:dyDescent="0.25">
      <c r="A1233" s="6"/>
      <c r="B1233" s="6"/>
      <c r="C1233" s="6"/>
    </row>
    <row r="1234" spans="1:3" x14ac:dyDescent="0.25">
      <c r="A1234" s="6"/>
      <c r="B1234" s="6"/>
      <c r="C1234" s="6"/>
    </row>
    <row r="1235" spans="1:3" x14ac:dyDescent="0.25">
      <c r="A1235" s="6"/>
      <c r="B1235" s="6"/>
      <c r="C1235" s="6"/>
    </row>
    <row r="1236" spans="1:3" x14ac:dyDescent="0.25">
      <c r="A1236" s="6"/>
      <c r="B1236" s="6"/>
      <c r="C1236" s="6"/>
    </row>
    <row r="1237" spans="1:3" x14ac:dyDescent="0.25">
      <c r="A1237" s="6"/>
      <c r="B1237" s="6"/>
      <c r="C1237" s="6"/>
    </row>
    <row r="1238" spans="1:3" x14ac:dyDescent="0.25">
      <c r="A1238" s="6"/>
      <c r="B1238" s="6"/>
      <c r="C1238" s="6"/>
    </row>
    <row r="1239" spans="1:3" x14ac:dyDescent="0.25">
      <c r="A1239" s="6"/>
      <c r="B1239" s="6"/>
      <c r="C1239" s="6"/>
    </row>
    <row r="1240" spans="1:3" x14ac:dyDescent="0.25">
      <c r="A1240" s="6"/>
      <c r="B1240" s="6"/>
      <c r="C1240" s="6"/>
    </row>
    <row r="1241" spans="1:3" x14ac:dyDescent="0.25">
      <c r="A1241" s="6"/>
      <c r="B1241" s="6"/>
      <c r="C1241" s="6"/>
    </row>
    <row r="1242" spans="1:3" x14ac:dyDescent="0.25">
      <c r="A1242" s="6"/>
      <c r="B1242" s="6"/>
      <c r="C1242" s="6"/>
    </row>
    <row r="1243" spans="1:3" x14ac:dyDescent="0.25">
      <c r="A1243" s="6"/>
      <c r="B1243" s="6"/>
      <c r="C1243" s="6"/>
    </row>
    <row r="1244" spans="1:3" x14ac:dyDescent="0.25">
      <c r="A1244" s="6"/>
      <c r="B1244" s="6"/>
      <c r="C1244" s="6"/>
    </row>
    <row r="1245" spans="1:3" x14ac:dyDescent="0.25">
      <c r="A1245" s="6"/>
      <c r="B1245" s="6"/>
      <c r="C1245" s="6"/>
    </row>
    <row r="1246" spans="1:3" x14ac:dyDescent="0.25">
      <c r="A1246" s="6"/>
      <c r="B1246" s="6"/>
      <c r="C1246" s="6"/>
    </row>
    <row r="1247" spans="1:3" x14ac:dyDescent="0.25">
      <c r="A1247" s="6"/>
      <c r="B1247" s="6"/>
      <c r="C1247" s="6"/>
    </row>
    <row r="1248" spans="1:3" x14ac:dyDescent="0.25">
      <c r="A1248" s="6"/>
      <c r="B1248" s="6"/>
      <c r="C1248" s="6"/>
    </row>
    <row r="1249" spans="1:3" x14ac:dyDescent="0.25">
      <c r="A1249" s="6"/>
      <c r="B1249" s="6"/>
      <c r="C1249" s="6"/>
    </row>
    <row r="1250" spans="1:3" x14ac:dyDescent="0.25">
      <c r="A1250" s="6"/>
      <c r="B1250" s="6"/>
      <c r="C1250" s="6"/>
    </row>
    <row r="1251" spans="1:3" x14ac:dyDescent="0.25">
      <c r="A1251" s="6"/>
      <c r="B1251" s="6"/>
      <c r="C1251" s="6"/>
    </row>
    <row r="1252" spans="1:3" x14ac:dyDescent="0.25">
      <c r="A1252" s="6"/>
      <c r="B1252" s="6"/>
      <c r="C1252" s="6"/>
    </row>
    <row r="1253" spans="1:3" x14ac:dyDescent="0.25">
      <c r="A1253" s="6"/>
      <c r="B1253" s="6"/>
      <c r="C1253" s="6"/>
    </row>
    <row r="1254" spans="1:3" x14ac:dyDescent="0.25">
      <c r="A1254" s="6"/>
      <c r="B1254" s="6"/>
      <c r="C1254" s="6"/>
    </row>
    <row r="1255" spans="1:3" x14ac:dyDescent="0.25">
      <c r="A1255" s="6"/>
      <c r="B1255" s="6"/>
      <c r="C1255" s="6"/>
    </row>
    <row r="1256" spans="1:3" x14ac:dyDescent="0.25">
      <c r="A1256" s="6"/>
      <c r="B1256" s="6"/>
      <c r="C1256" s="6"/>
    </row>
    <row r="1257" spans="1:3" x14ac:dyDescent="0.25">
      <c r="A1257" s="6"/>
      <c r="B1257" s="6"/>
      <c r="C1257" s="6"/>
    </row>
    <row r="1258" spans="1:3" x14ac:dyDescent="0.25">
      <c r="A1258" s="6"/>
      <c r="B1258" s="6"/>
      <c r="C1258" s="6"/>
    </row>
    <row r="1259" spans="1:3" x14ac:dyDescent="0.25">
      <c r="A1259" s="6"/>
      <c r="B1259" s="6"/>
      <c r="C1259" s="6"/>
    </row>
    <row r="1260" spans="1:3" x14ac:dyDescent="0.25">
      <c r="A1260" s="6"/>
      <c r="B1260" s="6"/>
      <c r="C1260" s="6"/>
    </row>
    <row r="1261" spans="1:3" x14ac:dyDescent="0.25">
      <c r="A1261" s="6"/>
      <c r="B1261" s="6"/>
      <c r="C1261" s="6"/>
    </row>
    <row r="1262" spans="1:3" x14ac:dyDescent="0.25">
      <c r="A1262" s="6"/>
      <c r="B1262" s="6"/>
      <c r="C1262" s="6"/>
    </row>
    <row r="1263" spans="1:3" x14ac:dyDescent="0.25">
      <c r="A1263" s="6"/>
      <c r="B1263" s="6"/>
      <c r="C1263" s="6"/>
    </row>
    <row r="1264" spans="1:3" x14ac:dyDescent="0.25">
      <c r="A1264" s="6"/>
      <c r="B1264" s="6"/>
      <c r="C1264" s="6"/>
    </row>
    <row r="1265" spans="1:3" x14ac:dyDescent="0.25">
      <c r="A1265" s="6"/>
      <c r="B1265" s="6"/>
      <c r="C1265" s="6"/>
    </row>
    <row r="1266" spans="1:3" x14ac:dyDescent="0.25">
      <c r="A1266" s="6"/>
      <c r="B1266" s="6"/>
      <c r="C1266" s="6"/>
    </row>
    <row r="1267" spans="1:3" x14ac:dyDescent="0.25">
      <c r="A1267" s="6"/>
      <c r="B1267" s="6"/>
      <c r="C1267" s="6"/>
    </row>
    <row r="1268" spans="1:3" x14ac:dyDescent="0.25">
      <c r="A1268" s="6"/>
      <c r="B1268" s="6"/>
      <c r="C1268" s="6"/>
    </row>
    <row r="1269" spans="1:3" x14ac:dyDescent="0.25">
      <c r="A1269" s="6"/>
      <c r="B1269" s="6"/>
      <c r="C1269" s="6"/>
    </row>
    <row r="1270" spans="1:3" x14ac:dyDescent="0.25">
      <c r="A1270" s="6"/>
      <c r="B1270" s="6"/>
      <c r="C1270" s="6"/>
    </row>
    <row r="1271" spans="1:3" x14ac:dyDescent="0.25">
      <c r="A1271" s="6"/>
      <c r="B1271" s="6"/>
      <c r="C1271" s="6"/>
    </row>
    <row r="1272" spans="1:3" x14ac:dyDescent="0.25">
      <c r="A1272" s="6"/>
      <c r="B1272" s="6"/>
      <c r="C1272" s="6"/>
    </row>
    <row r="1273" spans="1:3" x14ac:dyDescent="0.25">
      <c r="A1273" s="6"/>
      <c r="B1273" s="6"/>
      <c r="C1273" s="6"/>
    </row>
    <row r="1274" spans="1:3" x14ac:dyDescent="0.25">
      <c r="A1274" s="6"/>
      <c r="B1274" s="6"/>
      <c r="C1274" s="6"/>
    </row>
    <row r="1275" spans="1:3" x14ac:dyDescent="0.25">
      <c r="A1275" s="6"/>
      <c r="B1275" s="6"/>
      <c r="C1275" s="6"/>
    </row>
    <row r="1276" spans="1:3" x14ac:dyDescent="0.25">
      <c r="A1276" s="6"/>
      <c r="B1276" s="6"/>
      <c r="C1276" s="6"/>
    </row>
    <row r="1277" spans="1:3" x14ac:dyDescent="0.25">
      <c r="A1277" s="6"/>
      <c r="B1277" s="6"/>
      <c r="C1277" s="6"/>
    </row>
    <row r="1278" spans="1:3" x14ac:dyDescent="0.25">
      <c r="A1278" s="6"/>
      <c r="B1278" s="6"/>
      <c r="C1278" s="6"/>
    </row>
    <row r="1279" spans="1:3" x14ac:dyDescent="0.25">
      <c r="A1279" s="6"/>
      <c r="B1279" s="6"/>
      <c r="C1279" s="6"/>
    </row>
    <row r="1280" spans="1:3" x14ac:dyDescent="0.25">
      <c r="A1280" s="6"/>
      <c r="B1280" s="6"/>
      <c r="C1280" s="6"/>
    </row>
    <row r="1281" spans="1:3" x14ac:dyDescent="0.25">
      <c r="A1281" s="6"/>
      <c r="B1281" s="6"/>
      <c r="C1281" s="6"/>
    </row>
    <row r="1282" spans="1:3" x14ac:dyDescent="0.25">
      <c r="A1282" s="6"/>
      <c r="B1282" s="6"/>
      <c r="C1282" s="6"/>
    </row>
    <row r="1283" spans="1:3" x14ac:dyDescent="0.25">
      <c r="A1283" s="6"/>
      <c r="B1283" s="6"/>
      <c r="C1283" s="6"/>
    </row>
    <row r="1284" spans="1:3" x14ac:dyDescent="0.25">
      <c r="A1284" s="6"/>
      <c r="B1284" s="6"/>
      <c r="C1284" s="6"/>
    </row>
    <row r="1285" spans="1:3" x14ac:dyDescent="0.25">
      <c r="A1285" s="6"/>
      <c r="B1285" s="6"/>
      <c r="C1285" s="6"/>
    </row>
    <row r="1286" spans="1:3" x14ac:dyDescent="0.25">
      <c r="A1286" s="6"/>
      <c r="B1286" s="6"/>
      <c r="C1286" s="6"/>
    </row>
    <row r="1287" spans="1:3" x14ac:dyDescent="0.25">
      <c r="A1287" s="6"/>
      <c r="B1287" s="6"/>
      <c r="C1287" s="6"/>
    </row>
    <row r="1288" spans="1:3" x14ac:dyDescent="0.25">
      <c r="A1288" s="6"/>
      <c r="B1288" s="6"/>
      <c r="C1288" s="6"/>
    </row>
    <row r="1289" spans="1:3" x14ac:dyDescent="0.25">
      <c r="A1289" s="6"/>
      <c r="B1289" s="6"/>
      <c r="C1289" s="6"/>
    </row>
    <row r="1290" spans="1:3" x14ac:dyDescent="0.25">
      <c r="A1290" s="6"/>
      <c r="B1290" s="6"/>
      <c r="C1290" s="6"/>
    </row>
    <row r="1291" spans="1:3" x14ac:dyDescent="0.25">
      <c r="A1291" s="6"/>
      <c r="B1291" s="6"/>
      <c r="C1291" s="6"/>
    </row>
    <row r="1292" spans="1:3" x14ac:dyDescent="0.25">
      <c r="A1292" s="6"/>
      <c r="B1292" s="6"/>
      <c r="C1292" s="6"/>
    </row>
    <row r="1293" spans="1:3" x14ac:dyDescent="0.25">
      <c r="A1293" s="6"/>
      <c r="B1293" s="6"/>
      <c r="C1293" s="6"/>
    </row>
    <row r="1294" spans="1:3" x14ac:dyDescent="0.25">
      <c r="A1294" s="6"/>
      <c r="B1294" s="6"/>
      <c r="C1294" s="6"/>
    </row>
    <row r="1295" spans="1:3" x14ac:dyDescent="0.25">
      <c r="A1295" s="6"/>
      <c r="B1295" s="6"/>
      <c r="C1295" s="6"/>
    </row>
    <row r="1296" spans="1:3" x14ac:dyDescent="0.25">
      <c r="A1296" s="6"/>
      <c r="B1296" s="6"/>
      <c r="C1296" s="6"/>
    </row>
    <row r="1297" spans="1:3" x14ac:dyDescent="0.25">
      <c r="A1297" s="6"/>
      <c r="B1297" s="6"/>
      <c r="C1297" s="6"/>
    </row>
    <row r="1298" spans="1:3" x14ac:dyDescent="0.25">
      <c r="A1298" s="6"/>
      <c r="B1298" s="6"/>
      <c r="C1298" s="6"/>
    </row>
    <row r="1299" spans="1:3" x14ac:dyDescent="0.25">
      <c r="A1299" s="6"/>
      <c r="B1299" s="6"/>
      <c r="C1299" s="6"/>
    </row>
    <row r="1300" spans="1:3" x14ac:dyDescent="0.25">
      <c r="A1300" s="6"/>
      <c r="B1300" s="6"/>
      <c r="C1300" s="6"/>
    </row>
    <row r="1301" spans="1:3" x14ac:dyDescent="0.25">
      <c r="A1301" s="6"/>
      <c r="B1301" s="6"/>
      <c r="C1301" s="6"/>
    </row>
    <row r="1302" spans="1:3" x14ac:dyDescent="0.25">
      <c r="A1302" s="6"/>
      <c r="B1302" s="6"/>
      <c r="C1302" s="6"/>
    </row>
    <row r="1303" spans="1:3" x14ac:dyDescent="0.25">
      <c r="A1303" s="6"/>
      <c r="B1303" s="6"/>
      <c r="C1303" s="6"/>
    </row>
    <row r="1304" spans="1:3" x14ac:dyDescent="0.25">
      <c r="A1304" s="6"/>
      <c r="B1304" s="6"/>
      <c r="C1304" s="6"/>
    </row>
    <row r="1305" spans="1:3" x14ac:dyDescent="0.25">
      <c r="A1305" s="6"/>
      <c r="B1305" s="6"/>
      <c r="C1305" s="6"/>
    </row>
    <row r="1306" spans="1:3" x14ac:dyDescent="0.25">
      <c r="A1306" s="6"/>
      <c r="B1306" s="6"/>
      <c r="C1306" s="6"/>
    </row>
    <row r="1307" spans="1:3" x14ac:dyDescent="0.25">
      <c r="A1307" s="6"/>
      <c r="B1307" s="6"/>
      <c r="C1307" s="6"/>
    </row>
    <row r="1308" spans="1:3" x14ac:dyDescent="0.25">
      <c r="A1308" s="6"/>
      <c r="B1308" s="6"/>
      <c r="C1308" s="6"/>
    </row>
    <row r="1309" spans="1:3" x14ac:dyDescent="0.25">
      <c r="A1309" s="6"/>
      <c r="B1309" s="6"/>
      <c r="C1309" s="6"/>
    </row>
    <row r="1310" spans="1:3" x14ac:dyDescent="0.25">
      <c r="A1310" s="6"/>
      <c r="B1310" s="6"/>
      <c r="C1310" s="6"/>
    </row>
    <row r="1311" spans="1:3" x14ac:dyDescent="0.25">
      <c r="A1311" s="6"/>
      <c r="B1311" s="6"/>
      <c r="C1311" s="6"/>
    </row>
    <row r="1312" spans="1:3" x14ac:dyDescent="0.25">
      <c r="A1312" s="6"/>
      <c r="B1312" s="6"/>
      <c r="C1312" s="6"/>
    </row>
    <row r="1313" spans="1:3" x14ac:dyDescent="0.25">
      <c r="A1313" s="6"/>
      <c r="B1313" s="6"/>
      <c r="C1313" s="6"/>
    </row>
    <row r="1314" spans="1:3" x14ac:dyDescent="0.25">
      <c r="A1314" s="6"/>
      <c r="B1314" s="6"/>
      <c r="C1314" s="6"/>
    </row>
    <row r="1315" spans="1:3" x14ac:dyDescent="0.25">
      <c r="A1315" s="6"/>
      <c r="B1315" s="6"/>
      <c r="C1315" s="6"/>
    </row>
    <row r="1316" spans="1:3" x14ac:dyDescent="0.25">
      <c r="A1316" s="6"/>
      <c r="B1316" s="6"/>
      <c r="C1316" s="6"/>
    </row>
    <row r="1317" spans="1:3" x14ac:dyDescent="0.25">
      <c r="A1317" s="6"/>
      <c r="B1317" s="6"/>
      <c r="C1317" s="6"/>
    </row>
    <row r="1318" spans="1:3" x14ac:dyDescent="0.25">
      <c r="A1318" s="6"/>
      <c r="B1318" s="6"/>
      <c r="C1318" s="6"/>
    </row>
    <row r="1319" spans="1:3" x14ac:dyDescent="0.25">
      <c r="A1319" s="6"/>
      <c r="B1319" s="6"/>
      <c r="C1319" s="6"/>
    </row>
    <row r="1320" spans="1:3" x14ac:dyDescent="0.25">
      <c r="A1320" s="6"/>
      <c r="B1320" s="6"/>
      <c r="C1320" s="6"/>
    </row>
    <row r="1321" spans="1:3" x14ac:dyDescent="0.25">
      <c r="A1321" s="6"/>
      <c r="B1321" s="6"/>
      <c r="C1321" s="6"/>
    </row>
    <row r="1322" spans="1:3" x14ac:dyDescent="0.25">
      <c r="A1322" s="6"/>
      <c r="B1322" s="6"/>
      <c r="C1322" s="6"/>
    </row>
    <row r="1323" spans="1:3" x14ac:dyDescent="0.25">
      <c r="A1323" s="6"/>
      <c r="B1323" s="6"/>
      <c r="C1323" s="6"/>
    </row>
    <row r="1324" spans="1:3" x14ac:dyDescent="0.25">
      <c r="A1324" s="6"/>
      <c r="B1324" s="6"/>
      <c r="C1324" s="6"/>
    </row>
    <row r="1325" spans="1:3" x14ac:dyDescent="0.25">
      <c r="A1325" s="6"/>
      <c r="B1325" s="6"/>
      <c r="C1325" s="6"/>
    </row>
    <row r="1326" spans="1:3" x14ac:dyDescent="0.25">
      <c r="A1326" s="6"/>
      <c r="B1326" s="6"/>
      <c r="C1326" s="6"/>
    </row>
    <row r="1327" spans="1:3" x14ac:dyDescent="0.25">
      <c r="A1327" s="6"/>
      <c r="B1327" s="6"/>
      <c r="C1327" s="6"/>
    </row>
    <row r="1328" spans="1:3" x14ac:dyDescent="0.25">
      <c r="A1328" s="6"/>
      <c r="B1328" s="6"/>
      <c r="C1328" s="6"/>
    </row>
    <row r="1329" spans="1:3" x14ac:dyDescent="0.25">
      <c r="A1329" s="6"/>
      <c r="B1329" s="6"/>
      <c r="C1329" s="6"/>
    </row>
    <row r="1330" spans="1:3" x14ac:dyDescent="0.25">
      <c r="A1330" s="6"/>
      <c r="B1330" s="6"/>
      <c r="C1330" s="6"/>
    </row>
    <row r="1331" spans="1:3" x14ac:dyDescent="0.25">
      <c r="A1331" s="6"/>
      <c r="B1331" s="6"/>
      <c r="C1331" s="6"/>
    </row>
    <row r="1332" spans="1:3" x14ac:dyDescent="0.25">
      <c r="A1332" s="6"/>
      <c r="B1332" s="6"/>
      <c r="C1332" s="6"/>
    </row>
    <row r="1333" spans="1:3" x14ac:dyDescent="0.25">
      <c r="A1333" s="6"/>
      <c r="B1333" s="6"/>
      <c r="C1333" s="6"/>
    </row>
    <row r="1334" spans="1:3" x14ac:dyDescent="0.25">
      <c r="A1334" s="6"/>
      <c r="B1334" s="6"/>
      <c r="C1334" s="6"/>
    </row>
    <row r="1335" spans="1:3" x14ac:dyDescent="0.25">
      <c r="A1335" s="6"/>
      <c r="B1335" s="6"/>
      <c r="C1335" s="6"/>
    </row>
    <row r="1336" spans="1:3" x14ac:dyDescent="0.25">
      <c r="A1336" s="6"/>
      <c r="B1336" s="6"/>
      <c r="C1336" s="6"/>
    </row>
    <row r="1337" spans="1:3" x14ac:dyDescent="0.25">
      <c r="A1337" s="6"/>
      <c r="B1337" s="6"/>
      <c r="C1337" s="6"/>
    </row>
    <row r="1338" spans="1:3" x14ac:dyDescent="0.25">
      <c r="A1338" s="6"/>
      <c r="B1338" s="6"/>
      <c r="C1338" s="6"/>
    </row>
    <row r="1339" spans="1:3" x14ac:dyDescent="0.25">
      <c r="A1339" s="6"/>
      <c r="B1339" s="6"/>
      <c r="C1339" s="6"/>
    </row>
    <row r="1340" spans="1:3" x14ac:dyDescent="0.25">
      <c r="A1340" s="6"/>
      <c r="B1340" s="6"/>
      <c r="C1340" s="6"/>
    </row>
    <row r="1341" spans="1:3" x14ac:dyDescent="0.25">
      <c r="A1341" s="6"/>
      <c r="B1341" s="6"/>
      <c r="C1341" s="6"/>
    </row>
    <row r="1342" spans="1:3" x14ac:dyDescent="0.25">
      <c r="A1342" s="6"/>
      <c r="B1342" s="6"/>
      <c r="C1342" s="6"/>
    </row>
    <row r="1343" spans="1:3" x14ac:dyDescent="0.25">
      <c r="A1343" s="6"/>
      <c r="B1343" s="6"/>
      <c r="C1343" s="6"/>
    </row>
    <row r="1344" spans="1:3" x14ac:dyDescent="0.25">
      <c r="A1344" s="6"/>
      <c r="B1344" s="6"/>
      <c r="C1344" s="6"/>
    </row>
    <row r="1345" spans="1:3" x14ac:dyDescent="0.25">
      <c r="A1345" s="6"/>
      <c r="B1345" s="6"/>
      <c r="C1345" s="6"/>
    </row>
    <row r="1346" spans="1:3" x14ac:dyDescent="0.25">
      <c r="A1346" s="6"/>
      <c r="B1346" s="6"/>
      <c r="C1346" s="6"/>
    </row>
    <row r="1347" spans="1:3" x14ac:dyDescent="0.25">
      <c r="A1347" s="6"/>
      <c r="B1347" s="6"/>
      <c r="C1347" s="6"/>
    </row>
    <row r="1348" spans="1:3" x14ac:dyDescent="0.25">
      <c r="A1348" s="6"/>
      <c r="B1348" s="6"/>
      <c r="C1348" s="6"/>
    </row>
    <row r="1349" spans="1:3" x14ac:dyDescent="0.25">
      <c r="A1349" s="6"/>
      <c r="B1349" s="6"/>
      <c r="C1349" s="6"/>
    </row>
    <row r="1350" spans="1:3" x14ac:dyDescent="0.25">
      <c r="A1350" s="6"/>
      <c r="B1350" s="6"/>
      <c r="C1350" s="6"/>
    </row>
    <row r="1351" spans="1:3" x14ac:dyDescent="0.25">
      <c r="A1351" s="6"/>
      <c r="B1351" s="6"/>
      <c r="C1351" s="6"/>
    </row>
    <row r="1352" spans="1:3" x14ac:dyDescent="0.25">
      <c r="A1352" s="6"/>
      <c r="B1352" s="6"/>
      <c r="C1352" s="6"/>
    </row>
    <row r="1353" spans="1:3" x14ac:dyDescent="0.25">
      <c r="A1353" s="6"/>
      <c r="B1353" s="6"/>
      <c r="C1353" s="6"/>
    </row>
    <row r="1354" spans="1:3" x14ac:dyDescent="0.25">
      <c r="A1354" s="6"/>
      <c r="B1354" s="6"/>
      <c r="C1354" s="6"/>
    </row>
    <row r="1355" spans="1:3" x14ac:dyDescent="0.25">
      <c r="A1355" s="6"/>
      <c r="B1355" s="6"/>
      <c r="C1355" s="6"/>
    </row>
    <row r="1356" spans="1:3" x14ac:dyDescent="0.25">
      <c r="A1356" s="6"/>
      <c r="B1356" s="6"/>
      <c r="C1356" s="6"/>
    </row>
    <row r="1357" spans="1:3" x14ac:dyDescent="0.25">
      <c r="A1357" s="6"/>
      <c r="B1357" s="6"/>
      <c r="C1357" s="6"/>
    </row>
    <row r="1358" spans="1:3" x14ac:dyDescent="0.25">
      <c r="A1358" s="6"/>
      <c r="B1358" s="6"/>
      <c r="C1358" s="6"/>
    </row>
    <row r="1359" spans="1:3" x14ac:dyDescent="0.25">
      <c r="A1359" s="6"/>
      <c r="B1359" s="6"/>
      <c r="C1359" s="6"/>
    </row>
    <row r="1360" spans="1:3" x14ac:dyDescent="0.25">
      <c r="A1360" s="6"/>
      <c r="B1360" s="6"/>
      <c r="C1360" s="6"/>
    </row>
    <row r="1361" spans="1:3" x14ac:dyDescent="0.25">
      <c r="A1361" s="6"/>
      <c r="B1361" s="6"/>
      <c r="C1361" s="6"/>
    </row>
    <row r="1362" spans="1:3" x14ac:dyDescent="0.25">
      <c r="A1362" s="6"/>
      <c r="B1362" s="6"/>
      <c r="C1362" s="6"/>
    </row>
    <row r="1363" spans="1:3" x14ac:dyDescent="0.25">
      <c r="A1363" s="6"/>
      <c r="B1363" s="6"/>
      <c r="C1363" s="6"/>
    </row>
    <row r="1364" spans="1:3" x14ac:dyDescent="0.25">
      <c r="A1364" s="6"/>
      <c r="B1364" s="6"/>
      <c r="C1364" s="6"/>
    </row>
    <row r="1365" spans="1:3" x14ac:dyDescent="0.25">
      <c r="A1365" s="6"/>
      <c r="B1365" s="6"/>
      <c r="C1365" s="6"/>
    </row>
    <row r="1366" spans="1:3" x14ac:dyDescent="0.25">
      <c r="A1366" s="6"/>
      <c r="B1366" s="6"/>
      <c r="C1366" s="6"/>
    </row>
    <row r="1367" spans="1:3" x14ac:dyDescent="0.25">
      <c r="A1367" s="6"/>
      <c r="B1367" s="6"/>
      <c r="C1367" s="6"/>
    </row>
    <row r="1368" spans="1:3" x14ac:dyDescent="0.25">
      <c r="A1368" s="6"/>
      <c r="B1368" s="6"/>
      <c r="C1368" s="6"/>
    </row>
    <row r="1369" spans="1:3" x14ac:dyDescent="0.25">
      <c r="A1369" s="6"/>
      <c r="B1369" s="6"/>
      <c r="C1369" s="6"/>
    </row>
    <row r="1370" spans="1:3" x14ac:dyDescent="0.25">
      <c r="A1370" s="6"/>
      <c r="B1370" s="6"/>
      <c r="C1370" s="6"/>
    </row>
    <row r="1371" spans="1:3" x14ac:dyDescent="0.25">
      <c r="A1371" s="6"/>
      <c r="B1371" s="6"/>
      <c r="C1371" s="6"/>
    </row>
    <row r="1372" spans="1:3" x14ac:dyDescent="0.25">
      <c r="A1372" s="6"/>
      <c r="B1372" s="6"/>
      <c r="C1372" s="6"/>
    </row>
    <row r="1373" spans="1:3" x14ac:dyDescent="0.25">
      <c r="A1373" s="6"/>
      <c r="B1373" s="6"/>
      <c r="C1373" s="6"/>
    </row>
    <row r="1374" spans="1:3" x14ac:dyDescent="0.25">
      <c r="A1374" s="6"/>
      <c r="B1374" s="6"/>
      <c r="C1374" s="6"/>
    </row>
    <row r="1375" spans="1:3" x14ac:dyDescent="0.25">
      <c r="A1375" s="6"/>
      <c r="B1375" s="6"/>
      <c r="C1375" s="6"/>
    </row>
    <row r="1376" spans="1:3" x14ac:dyDescent="0.25">
      <c r="A1376" s="6"/>
      <c r="B1376" s="6"/>
      <c r="C1376" s="6"/>
    </row>
    <row r="1377" spans="1:3" x14ac:dyDescent="0.25">
      <c r="A1377" s="6"/>
      <c r="B1377" s="6"/>
      <c r="C1377" s="6"/>
    </row>
    <row r="1378" spans="1:3" x14ac:dyDescent="0.25">
      <c r="A1378" s="6"/>
      <c r="B1378" s="6"/>
      <c r="C1378" s="6"/>
    </row>
    <row r="1379" spans="1:3" x14ac:dyDescent="0.25">
      <c r="A1379" s="6"/>
      <c r="B1379" s="6"/>
      <c r="C1379" s="6"/>
    </row>
    <row r="1380" spans="1:3" x14ac:dyDescent="0.25">
      <c r="A1380" s="6"/>
      <c r="B1380" s="6"/>
      <c r="C1380" s="6"/>
    </row>
    <row r="1381" spans="1:3" x14ac:dyDescent="0.25">
      <c r="A1381" s="6"/>
      <c r="B1381" s="6"/>
      <c r="C1381" s="6"/>
    </row>
    <row r="1382" spans="1:3" x14ac:dyDescent="0.25">
      <c r="A1382" s="6"/>
      <c r="B1382" s="6"/>
      <c r="C1382" s="6"/>
    </row>
    <row r="1383" spans="1:3" x14ac:dyDescent="0.25">
      <c r="A1383" s="6"/>
      <c r="B1383" s="6"/>
      <c r="C1383" s="6"/>
    </row>
    <row r="1384" spans="1:3" x14ac:dyDescent="0.25">
      <c r="A1384" s="6"/>
      <c r="B1384" s="6"/>
      <c r="C1384" s="6"/>
    </row>
    <row r="1385" spans="1:3" x14ac:dyDescent="0.25">
      <c r="A1385" s="6"/>
      <c r="B1385" s="6"/>
      <c r="C1385" s="6"/>
    </row>
    <row r="1386" spans="1:3" x14ac:dyDescent="0.25">
      <c r="A1386" s="6"/>
      <c r="B1386" s="6"/>
      <c r="C1386" s="6"/>
    </row>
    <row r="1387" spans="1:3" x14ac:dyDescent="0.25">
      <c r="A1387" s="6"/>
      <c r="B1387" s="6"/>
      <c r="C1387" s="6"/>
    </row>
    <row r="1388" spans="1:3" x14ac:dyDescent="0.25">
      <c r="A1388" s="6"/>
      <c r="B1388" s="6"/>
      <c r="C1388" s="6"/>
    </row>
    <row r="1389" spans="1:3" x14ac:dyDescent="0.25">
      <c r="A1389" s="6"/>
      <c r="B1389" s="6"/>
      <c r="C1389" s="6"/>
    </row>
    <row r="1390" spans="1:3" x14ac:dyDescent="0.25">
      <c r="A1390" s="6"/>
      <c r="B1390" s="6"/>
      <c r="C1390" s="6"/>
    </row>
    <row r="1391" spans="1:3" x14ac:dyDescent="0.25">
      <c r="A1391" s="6"/>
      <c r="B1391" s="6"/>
      <c r="C1391" s="6"/>
    </row>
    <row r="1392" spans="1:3" x14ac:dyDescent="0.25">
      <c r="A1392" s="6"/>
      <c r="B1392" s="6"/>
      <c r="C1392" s="6"/>
    </row>
    <row r="1393" spans="1:3" x14ac:dyDescent="0.25">
      <c r="A1393" s="6"/>
      <c r="B1393" s="6"/>
      <c r="C1393" s="6"/>
    </row>
    <row r="1394" spans="1:3" x14ac:dyDescent="0.25">
      <c r="A1394" s="6"/>
      <c r="B1394" s="6"/>
      <c r="C1394" s="6"/>
    </row>
    <row r="1395" spans="1:3" x14ac:dyDescent="0.25">
      <c r="A1395" s="6"/>
      <c r="B1395" s="6"/>
      <c r="C1395" s="6"/>
    </row>
    <row r="1396" spans="1:3" x14ac:dyDescent="0.25">
      <c r="A1396" s="6"/>
      <c r="B1396" s="6"/>
      <c r="C1396" s="6"/>
    </row>
    <row r="1397" spans="1:3" x14ac:dyDescent="0.25">
      <c r="A1397" s="6"/>
      <c r="B1397" s="6"/>
      <c r="C1397" s="6"/>
    </row>
    <row r="1398" spans="1:3" x14ac:dyDescent="0.25">
      <c r="A1398" s="6"/>
      <c r="B1398" s="6"/>
      <c r="C1398" s="6"/>
    </row>
    <row r="1399" spans="1:3" x14ac:dyDescent="0.25">
      <c r="A1399" s="6"/>
      <c r="B1399" s="6"/>
      <c r="C1399" s="6"/>
    </row>
    <row r="1400" spans="1:3" x14ac:dyDescent="0.25">
      <c r="A1400" s="6"/>
      <c r="B1400" s="6"/>
      <c r="C1400" s="6"/>
    </row>
    <row r="1401" spans="1:3" x14ac:dyDescent="0.25">
      <c r="A1401" s="6"/>
      <c r="B1401" s="6"/>
      <c r="C1401" s="6"/>
    </row>
    <row r="1402" spans="1:3" x14ac:dyDescent="0.25">
      <c r="A1402" s="6"/>
      <c r="B1402" s="6"/>
      <c r="C1402" s="6"/>
    </row>
    <row r="1403" spans="1:3" x14ac:dyDescent="0.25">
      <c r="A1403" s="6"/>
      <c r="B1403" s="6"/>
      <c r="C1403" s="6"/>
    </row>
    <row r="1404" spans="1:3" x14ac:dyDescent="0.25">
      <c r="A1404" s="6"/>
      <c r="B1404" s="6"/>
      <c r="C1404" s="6"/>
    </row>
    <row r="1405" spans="1:3" x14ac:dyDescent="0.25">
      <c r="A1405" s="6"/>
      <c r="B1405" s="6"/>
      <c r="C1405" s="6"/>
    </row>
    <row r="1406" spans="1:3" x14ac:dyDescent="0.25">
      <c r="A1406" s="6"/>
      <c r="B1406" s="6"/>
      <c r="C1406" s="6"/>
    </row>
    <row r="1407" spans="1:3" x14ac:dyDescent="0.25">
      <c r="A1407" s="6"/>
      <c r="B1407" s="6"/>
      <c r="C1407" s="6"/>
    </row>
    <row r="1408" spans="1:3" x14ac:dyDescent="0.25">
      <c r="A1408" s="6"/>
      <c r="B1408" s="6"/>
      <c r="C1408" s="6"/>
    </row>
    <row r="1409" spans="1:3" x14ac:dyDescent="0.25">
      <c r="A1409" s="6"/>
      <c r="B1409" s="6"/>
      <c r="C1409" s="6"/>
    </row>
    <row r="1410" spans="1:3" x14ac:dyDescent="0.25">
      <c r="A1410" s="6"/>
      <c r="B1410" s="6"/>
      <c r="C1410" s="6"/>
    </row>
    <row r="1411" spans="1:3" x14ac:dyDescent="0.25">
      <c r="A1411" s="6"/>
      <c r="B1411" s="6"/>
      <c r="C1411" s="6"/>
    </row>
    <row r="1412" spans="1:3" x14ac:dyDescent="0.25">
      <c r="A1412" s="6"/>
      <c r="B1412" s="6"/>
      <c r="C1412" s="6"/>
    </row>
    <row r="1413" spans="1:3" x14ac:dyDescent="0.25">
      <c r="A1413" s="6"/>
      <c r="B1413" s="6"/>
      <c r="C1413" s="6"/>
    </row>
    <row r="1414" spans="1:3" x14ac:dyDescent="0.25">
      <c r="A1414" s="6"/>
      <c r="B1414" s="6"/>
      <c r="C1414" s="6"/>
    </row>
    <row r="1415" spans="1:3" x14ac:dyDescent="0.25">
      <c r="A1415" s="6"/>
      <c r="B1415" s="6"/>
      <c r="C1415" s="6"/>
    </row>
    <row r="1416" spans="1:3" x14ac:dyDescent="0.25">
      <c r="A1416" s="6"/>
      <c r="B1416" s="6"/>
      <c r="C1416" s="6"/>
    </row>
    <row r="1417" spans="1:3" x14ac:dyDescent="0.25">
      <c r="A1417" s="6"/>
      <c r="B1417" s="6"/>
      <c r="C1417" s="6"/>
    </row>
    <row r="1418" spans="1:3" x14ac:dyDescent="0.25">
      <c r="A1418" s="6"/>
      <c r="B1418" s="6"/>
      <c r="C1418" s="6"/>
    </row>
    <row r="1419" spans="1:3" x14ac:dyDescent="0.25">
      <c r="A1419" s="6"/>
      <c r="B1419" s="6"/>
      <c r="C1419" s="6"/>
    </row>
    <row r="1420" spans="1:3" x14ac:dyDescent="0.25">
      <c r="A1420" s="6"/>
      <c r="B1420" s="6"/>
      <c r="C1420" s="6"/>
    </row>
    <row r="1421" spans="1:3" x14ac:dyDescent="0.25">
      <c r="A1421" s="6"/>
      <c r="B1421" s="6"/>
      <c r="C1421" s="6"/>
    </row>
    <row r="1422" spans="1:3" x14ac:dyDescent="0.25">
      <c r="A1422" s="6"/>
      <c r="B1422" s="6"/>
      <c r="C1422" s="6"/>
    </row>
    <row r="1423" spans="1:3" x14ac:dyDescent="0.25">
      <c r="A1423" s="6"/>
      <c r="B1423" s="6"/>
      <c r="C1423" s="6"/>
    </row>
    <row r="1424" spans="1:3" x14ac:dyDescent="0.25">
      <c r="A1424" s="6"/>
      <c r="B1424" s="6"/>
      <c r="C1424" s="6"/>
    </row>
    <row r="1425" spans="1:3" x14ac:dyDescent="0.25">
      <c r="A1425" s="6"/>
      <c r="B1425" s="6"/>
      <c r="C1425" s="6"/>
    </row>
    <row r="1426" spans="1:3" x14ac:dyDescent="0.25">
      <c r="A1426" s="6"/>
      <c r="B1426" s="6"/>
      <c r="C1426" s="6"/>
    </row>
    <row r="1427" spans="1:3" x14ac:dyDescent="0.25">
      <c r="A1427" s="6"/>
      <c r="B1427" s="6"/>
      <c r="C1427" s="6"/>
    </row>
    <row r="1428" spans="1:3" x14ac:dyDescent="0.25">
      <c r="A1428" s="6"/>
      <c r="B1428" s="6"/>
      <c r="C1428" s="6"/>
    </row>
    <row r="1429" spans="1:3" x14ac:dyDescent="0.25">
      <c r="A1429" s="6"/>
      <c r="B1429" s="6"/>
      <c r="C1429" s="6"/>
    </row>
    <row r="1430" spans="1:3" x14ac:dyDescent="0.25">
      <c r="A1430" s="6"/>
      <c r="B1430" s="6"/>
      <c r="C1430" s="6"/>
    </row>
    <row r="1431" spans="1:3" x14ac:dyDescent="0.25">
      <c r="A1431" s="6"/>
      <c r="B1431" s="6"/>
      <c r="C1431" s="6"/>
    </row>
    <row r="1432" spans="1:3" x14ac:dyDescent="0.25">
      <c r="A1432" s="6"/>
      <c r="B1432" s="6"/>
      <c r="C1432" s="6"/>
    </row>
    <row r="1433" spans="1:3" x14ac:dyDescent="0.25">
      <c r="A1433" s="6"/>
      <c r="B1433" s="6"/>
      <c r="C1433" s="6"/>
    </row>
    <row r="1434" spans="1:3" x14ac:dyDescent="0.25">
      <c r="A1434" s="6"/>
      <c r="B1434" s="6"/>
      <c r="C1434" s="6"/>
    </row>
    <row r="1435" spans="1:3" x14ac:dyDescent="0.25">
      <c r="A1435" s="6"/>
      <c r="B1435" s="6"/>
      <c r="C1435" s="6"/>
    </row>
    <row r="1436" spans="1:3" x14ac:dyDescent="0.25">
      <c r="A1436" s="6"/>
      <c r="B1436" s="6"/>
      <c r="C1436" s="6"/>
    </row>
    <row r="1437" spans="1:3" x14ac:dyDescent="0.25">
      <c r="A1437" s="6"/>
      <c r="B1437" s="6"/>
      <c r="C1437" s="6"/>
    </row>
    <row r="1438" spans="1:3" x14ac:dyDescent="0.25">
      <c r="A1438" s="6"/>
      <c r="B1438" s="6"/>
      <c r="C1438" s="6"/>
    </row>
    <row r="1439" spans="1:3" x14ac:dyDescent="0.25">
      <c r="A1439" s="6"/>
      <c r="B1439" s="6"/>
      <c r="C1439" s="6"/>
    </row>
    <row r="1440" spans="1:3" x14ac:dyDescent="0.25">
      <c r="A1440" s="6"/>
      <c r="B1440" s="6"/>
      <c r="C1440" s="6"/>
    </row>
    <row r="1441" spans="1:3" x14ac:dyDescent="0.25">
      <c r="A1441" s="6"/>
      <c r="B1441" s="6"/>
      <c r="C1441" s="6"/>
    </row>
    <row r="1442" spans="1:3" x14ac:dyDescent="0.25">
      <c r="A1442" s="6"/>
      <c r="B1442" s="6"/>
      <c r="C1442" s="6"/>
    </row>
    <row r="1443" spans="1:3" x14ac:dyDescent="0.25">
      <c r="A1443" s="6"/>
      <c r="B1443" s="6"/>
      <c r="C1443" s="6"/>
    </row>
    <row r="1444" spans="1:3" x14ac:dyDescent="0.25">
      <c r="A1444" s="6"/>
      <c r="B1444" s="6"/>
      <c r="C1444" s="6"/>
    </row>
    <row r="1445" spans="1:3" x14ac:dyDescent="0.25">
      <c r="A1445" s="6"/>
      <c r="B1445" s="6"/>
      <c r="C1445" s="6"/>
    </row>
    <row r="1446" spans="1:3" x14ac:dyDescent="0.25">
      <c r="A1446" s="6"/>
      <c r="B1446" s="6"/>
      <c r="C1446" s="6"/>
    </row>
    <row r="1447" spans="1:3" x14ac:dyDescent="0.25">
      <c r="A1447" s="6"/>
      <c r="B1447" s="6"/>
      <c r="C1447" s="6"/>
    </row>
    <row r="1448" spans="1:3" x14ac:dyDescent="0.25">
      <c r="A1448" s="6"/>
      <c r="B1448" s="6"/>
      <c r="C1448" s="6"/>
    </row>
    <row r="1449" spans="1:3" x14ac:dyDescent="0.25">
      <c r="A1449" s="6"/>
      <c r="B1449" s="6"/>
      <c r="C1449" s="6"/>
    </row>
    <row r="1450" spans="1:3" x14ac:dyDescent="0.25">
      <c r="A1450" s="6"/>
      <c r="B1450" s="6"/>
      <c r="C1450" s="6"/>
    </row>
    <row r="1451" spans="1:3" x14ac:dyDescent="0.25">
      <c r="A1451" s="6"/>
      <c r="B1451" s="6"/>
      <c r="C1451" s="6"/>
    </row>
    <row r="1452" spans="1:3" x14ac:dyDescent="0.25">
      <c r="A1452" s="6"/>
      <c r="B1452" s="6"/>
      <c r="C1452" s="6"/>
    </row>
    <row r="1453" spans="1:3" x14ac:dyDescent="0.25">
      <c r="A1453" s="6"/>
      <c r="B1453" s="6"/>
      <c r="C1453" s="6"/>
    </row>
    <row r="1454" spans="1:3" x14ac:dyDescent="0.25">
      <c r="A1454" s="6"/>
      <c r="B1454" s="6"/>
      <c r="C1454" s="6"/>
    </row>
    <row r="1455" spans="1:3" x14ac:dyDescent="0.25">
      <c r="A1455" s="6"/>
      <c r="B1455" s="6"/>
      <c r="C1455" s="6"/>
    </row>
    <row r="1456" spans="1:3" x14ac:dyDescent="0.25">
      <c r="A1456" s="6"/>
      <c r="B1456" s="6"/>
      <c r="C1456" s="6"/>
    </row>
    <row r="1457" spans="1:3" x14ac:dyDescent="0.25">
      <c r="A1457" s="6"/>
      <c r="B1457" s="6"/>
      <c r="C1457" s="6"/>
    </row>
    <row r="1458" spans="1:3" x14ac:dyDescent="0.25">
      <c r="A1458" s="6"/>
      <c r="B1458" s="6"/>
      <c r="C1458" s="6"/>
    </row>
    <row r="1459" spans="1:3" x14ac:dyDescent="0.25">
      <c r="A1459" s="6"/>
      <c r="B1459" s="6"/>
      <c r="C1459" s="6"/>
    </row>
    <row r="1460" spans="1:3" x14ac:dyDescent="0.25">
      <c r="A1460" s="6"/>
      <c r="B1460" s="6"/>
      <c r="C1460" s="6"/>
    </row>
    <row r="1461" spans="1:3" x14ac:dyDescent="0.25">
      <c r="A1461" s="6"/>
      <c r="B1461" s="6"/>
      <c r="C1461" s="6"/>
    </row>
    <row r="1462" spans="1:3" x14ac:dyDescent="0.25">
      <c r="A1462" s="6"/>
      <c r="B1462" s="6"/>
      <c r="C1462" s="6"/>
    </row>
    <row r="1463" spans="1:3" x14ac:dyDescent="0.25">
      <c r="A1463" s="6"/>
      <c r="B1463" s="6"/>
      <c r="C1463" s="6"/>
    </row>
    <row r="1464" spans="1:3" x14ac:dyDescent="0.25">
      <c r="A1464" s="6"/>
      <c r="B1464" s="6"/>
      <c r="C1464" s="6"/>
    </row>
    <row r="1465" spans="1:3" x14ac:dyDescent="0.25">
      <c r="A1465" s="6"/>
      <c r="B1465" s="6"/>
      <c r="C1465" s="6"/>
    </row>
    <row r="1466" spans="1:3" x14ac:dyDescent="0.25">
      <c r="A1466" s="6"/>
      <c r="B1466" s="6"/>
      <c r="C1466" s="6"/>
    </row>
    <row r="1467" spans="1:3" x14ac:dyDescent="0.25">
      <c r="A1467" s="6"/>
      <c r="B1467" s="6"/>
      <c r="C1467" s="6"/>
    </row>
    <row r="1468" spans="1:3" x14ac:dyDescent="0.25">
      <c r="A1468" s="6"/>
      <c r="B1468" s="6"/>
      <c r="C1468" s="6"/>
    </row>
    <row r="1469" spans="1:3" x14ac:dyDescent="0.25">
      <c r="A1469" s="6"/>
      <c r="B1469" s="6"/>
      <c r="C1469" s="6"/>
    </row>
    <row r="1470" spans="1:3" x14ac:dyDescent="0.25">
      <c r="A1470" s="6"/>
      <c r="B1470" s="6"/>
      <c r="C1470" s="6"/>
    </row>
    <row r="1471" spans="1:3" x14ac:dyDescent="0.25">
      <c r="A1471" s="6"/>
      <c r="B1471" s="6"/>
      <c r="C1471" s="6"/>
    </row>
    <row r="1472" spans="1:3" x14ac:dyDescent="0.25">
      <c r="A1472" s="6"/>
      <c r="B1472" s="6"/>
      <c r="C1472" s="6"/>
    </row>
    <row r="1473" spans="1:3" x14ac:dyDescent="0.25">
      <c r="A1473" s="6"/>
      <c r="B1473" s="6"/>
      <c r="C1473" s="6"/>
    </row>
    <row r="1474" spans="1:3" x14ac:dyDescent="0.25">
      <c r="A1474" s="6"/>
      <c r="B1474" s="6"/>
      <c r="C1474" s="6"/>
    </row>
    <row r="1475" spans="1:3" x14ac:dyDescent="0.25">
      <c r="A1475" s="6"/>
      <c r="B1475" s="6"/>
      <c r="C1475" s="6"/>
    </row>
    <row r="1476" spans="1:3" x14ac:dyDescent="0.25">
      <c r="A1476" s="6"/>
      <c r="B1476" s="6"/>
      <c r="C1476" s="6"/>
    </row>
    <row r="1477" spans="1:3" x14ac:dyDescent="0.25">
      <c r="A1477" s="6"/>
      <c r="B1477" s="6"/>
      <c r="C1477" s="6"/>
    </row>
    <row r="1478" spans="1:3" x14ac:dyDescent="0.25">
      <c r="A1478" s="6"/>
      <c r="B1478" s="6"/>
      <c r="C1478" s="6"/>
    </row>
    <row r="1479" spans="1:3" x14ac:dyDescent="0.25">
      <c r="A1479" s="6"/>
      <c r="B1479" s="6"/>
      <c r="C1479" s="6"/>
    </row>
    <row r="1480" spans="1:3" x14ac:dyDescent="0.25">
      <c r="A1480" s="6"/>
      <c r="B1480" s="6"/>
      <c r="C1480" s="6"/>
    </row>
    <row r="1481" spans="1:3" x14ac:dyDescent="0.25">
      <c r="A1481" s="6"/>
      <c r="B1481" s="6"/>
      <c r="C1481" s="6"/>
    </row>
    <row r="1482" spans="1:3" x14ac:dyDescent="0.25">
      <c r="A1482" s="6"/>
      <c r="B1482" s="6"/>
      <c r="C1482" s="6"/>
    </row>
    <row r="1483" spans="1:3" x14ac:dyDescent="0.25">
      <c r="A1483" s="6"/>
      <c r="B1483" s="6"/>
      <c r="C1483" s="6"/>
    </row>
    <row r="1484" spans="1:3" x14ac:dyDescent="0.25">
      <c r="A1484" s="6"/>
      <c r="B1484" s="6"/>
      <c r="C1484" s="6"/>
    </row>
    <row r="1485" spans="1:3" x14ac:dyDescent="0.25">
      <c r="A1485" s="6"/>
      <c r="B1485" s="6"/>
      <c r="C1485" s="6"/>
    </row>
    <row r="1486" spans="1:3" x14ac:dyDescent="0.25">
      <c r="A1486" s="6"/>
      <c r="B1486" s="6"/>
      <c r="C1486" s="6"/>
    </row>
    <row r="1487" spans="1:3" x14ac:dyDescent="0.25">
      <c r="A1487" s="6"/>
      <c r="B1487" s="6"/>
      <c r="C1487" s="6"/>
    </row>
    <row r="1488" spans="1:3" x14ac:dyDescent="0.25">
      <c r="A1488" s="6"/>
      <c r="B1488" s="6"/>
      <c r="C1488" s="6"/>
    </row>
    <row r="1489" spans="1:3" x14ac:dyDescent="0.25">
      <c r="A1489" s="6"/>
      <c r="B1489" s="6"/>
      <c r="C1489" s="6"/>
    </row>
    <row r="1490" spans="1:3" x14ac:dyDescent="0.25">
      <c r="A1490" s="6"/>
      <c r="B1490" s="6"/>
      <c r="C1490" s="6"/>
    </row>
    <row r="1491" spans="1:3" x14ac:dyDescent="0.25">
      <c r="A1491" s="6"/>
      <c r="B1491" s="6"/>
      <c r="C1491" s="6"/>
    </row>
    <row r="1492" spans="1:3" x14ac:dyDescent="0.25">
      <c r="A1492" s="6"/>
      <c r="B1492" s="6"/>
      <c r="C1492" s="6"/>
    </row>
    <row r="1493" spans="1:3" x14ac:dyDescent="0.25">
      <c r="A1493" s="6"/>
      <c r="B1493" s="6"/>
      <c r="C1493" s="6"/>
    </row>
    <row r="1494" spans="1:3" x14ac:dyDescent="0.25">
      <c r="A1494" s="6"/>
      <c r="B1494" s="6"/>
      <c r="C1494" s="6"/>
    </row>
    <row r="1495" spans="1:3" x14ac:dyDescent="0.25">
      <c r="A1495" s="6"/>
      <c r="B1495" s="6"/>
      <c r="C1495" s="6"/>
    </row>
    <row r="1496" spans="1:3" x14ac:dyDescent="0.25">
      <c r="A1496" s="6"/>
      <c r="B1496" s="6"/>
      <c r="C1496" s="6"/>
    </row>
    <row r="1497" spans="1:3" x14ac:dyDescent="0.25">
      <c r="A1497" s="6"/>
      <c r="B1497" s="6"/>
      <c r="C1497" s="6"/>
    </row>
    <row r="1498" spans="1:3" x14ac:dyDescent="0.25">
      <c r="A1498" s="6"/>
      <c r="B1498" s="6"/>
      <c r="C1498" s="6"/>
    </row>
    <row r="1499" spans="1:3" x14ac:dyDescent="0.25">
      <c r="A1499" s="6"/>
      <c r="B1499" s="6"/>
      <c r="C1499" s="6"/>
    </row>
    <row r="1500" spans="1:3" x14ac:dyDescent="0.25">
      <c r="A1500" s="6"/>
      <c r="B1500" s="6"/>
      <c r="C1500" s="6"/>
    </row>
    <row r="1501" spans="1:3" x14ac:dyDescent="0.25">
      <c r="A1501" s="6"/>
      <c r="B1501" s="6"/>
      <c r="C1501" s="6"/>
    </row>
    <row r="1502" spans="1:3" x14ac:dyDescent="0.25">
      <c r="A1502" s="6"/>
      <c r="B1502" s="6"/>
      <c r="C1502" s="6"/>
    </row>
    <row r="1503" spans="1:3" x14ac:dyDescent="0.25">
      <c r="A1503" s="6"/>
      <c r="B1503" s="6"/>
      <c r="C1503" s="6"/>
    </row>
    <row r="1504" spans="1:3" x14ac:dyDescent="0.25">
      <c r="A1504" s="6"/>
      <c r="B1504" s="6"/>
      <c r="C1504" s="6"/>
    </row>
    <row r="1505" spans="1:3" x14ac:dyDescent="0.25">
      <c r="A1505" s="6"/>
      <c r="B1505" s="6"/>
      <c r="C1505" s="6"/>
    </row>
    <row r="1506" spans="1:3" x14ac:dyDescent="0.25">
      <c r="A1506" s="6"/>
      <c r="B1506" s="6"/>
      <c r="C1506" s="6"/>
    </row>
    <row r="1507" spans="1:3" x14ac:dyDescent="0.25">
      <c r="A1507" s="6"/>
      <c r="B1507" s="6"/>
      <c r="C1507" s="6"/>
    </row>
    <row r="1508" spans="1:3" x14ac:dyDescent="0.25">
      <c r="A1508" s="6"/>
      <c r="B1508" s="6"/>
      <c r="C1508" s="6"/>
    </row>
    <row r="1509" spans="1:3" x14ac:dyDescent="0.25">
      <c r="A1509" s="6"/>
      <c r="B1509" s="6"/>
      <c r="C1509" s="6"/>
    </row>
    <row r="1510" spans="1:3" x14ac:dyDescent="0.25">
      <c r="A1510" s="6"/>
      <c r="B1510" s="6"/>
      <c r="C1510" s="6"/>
    </row>
    <row r="1511" spans="1:3" x14ac:dyDescent="0.25">
      <c r="A1511" s="6"/>
      <c r="B1511" s="6"/>
      <c r="C1511" s="6"/>
    </row>
    <row r="1512" spans="1:3" x14ac:dyDescent="0.25">
      <c r="A1512" s="6"/>
      <c r="B1512" s="6"/>
      <c r="C1512" s="6"/>
    </row>
    <row r="1513" spans="1:3" x14ac:dyDescent="0.25">
      <c r="A1513" s="6"/>
      <c r="B1513" s="6"/>
      <c r="C1513" s="6"/>
    </row>
    <row r="1514" spans="1:3" x14ac:dyDescent="0.25">
      <c r="A1514" s="6"/>
      <c r="B1514" s="6"/>
      <c r="C1514" s="6"/>
    </row>
    <row r="1515" spans="1:3" x14ac:dyDescent="0.25">
      <c r="A1515" s="6"/>
      <c r="B1515" s="6"/>
      <c r="C1515" s="6"/>
    </row>
    <row r="1516" spans="1:3" x14ac:dyDescent="0.25">
      <c r="A1516" s="6"/>
      <c r="B1516" s="6"/>
      <c r="C1516" s="6"/>
    </row>
    <row r="1517" spans="1:3" x14ac:dyDescent="0.25">
      <c r="A1517" s="6"/>
      <c r="B1517" s="6"/>
      <c r="C1517" s="6"/>
    </row>
    <row r="1518" spans="1:3" x14ac:dyDescent="0.25">
      <c r="A1518" s="6"/>
      <c r="B1518" s="6"/>
      <c r="C1518" s="6"/>
    </row>
    <row r="1519" spans="1:3" x14ac:dyDescent="0.25">
      <c r="A1519" s="6"/>
      <c r="B1519" s="6"/>
      <c r="C1519" s="6"/>
    </row>
    <row r="1520" spans="1:3" x14ac:dyDescent="0.25">
      <c r="A1520" s="6"/>
      <c r="B1520" s="6"/>
      <c r="C1520" s="6"/>
    </row>
    <row r="1521" spans="1:3" x14ac:dyDescent="0.25">
      <c r="A1521" s="6"/>
      <c r="B1521" s="6"/>
      <c r="C1521" s="6"/>
    </row>
    <row r="1522" spans="1:3" x14ac:dyDescent="0.25">
      <c r="A1522" s="6"/>
      <c r="B1522" s="6"/>
      <c r="C1522" s="6"/>
    </row>
    <row r="1523" spans="1:3" x14ac:dyDescent="0.25">
      <c r="A1523" s="6"/>
      <c r="B1523" s="6"/>
      <c r="C1523" s="6"/>
    </row>
    <row r="1524" spans="1:3" x14ac:dyDescent="0.25">
      <c r="A1524" s="6"/>
      <c r="B1524" s="6"/>
      <c r="C1524" s="6"/>
    </row>
    <row r="1525" spans="1:3" x14ac:dyDescent="0.25">
      <c r="A1525" s="6"/>
      <c r="B1525" s="6"/>
      <c r="C1525" s="6"/>
    </row>
    <row r="1526" spans="1:3" x14ac:dyDescent="0.25">
      <c r="A1526" s="6"/>
      <c r="B1526" s="6"/>
      <c r="C1526" s="6"/>
    </row>
    <row r="1527" spans="1:3" x14ac:dyDescent="0.25">
      <c r="A1527" s="6"/>
      <c r="B1527" s="6"/>
      <c r="C1527" s="6"/>
    </row>
    <row r="1528" spans="1:3" x14ac:dyDescent="0.25">
      <c r="A1528" s="6"/>
      <c r="B1528" s="6"/>
      <c r="C1528" s="6"/>
    </row>
    <row r="1529" spans="1:3" x14ac:dyDescent="0.25">
      <c r="A1529" s="6"/>
      <c r="B1529" s="6"/>
      <c r="C1529" s="6"/>
    </row>
    <row r="1530" spans="1:3" x14ac:dyDescent="0.25">
      <c r="A1530" s="6"/>
      <c r="B1530" s="6"/>
      <c r="C1530" s="6"/>
    </row>
    <row r="1531" spans="1:3" x14ac:dyDescent="0.25">
      <c r="A1531" s="6"/>
      <c r="B1531" s="6"/>
      <c r="C1531" s="6"/>
    </row>
    <row r="1532" spans="1:3" x14ac:dyDescent="0.25">
      <c r="A1532" s="6"/>
      <c r="B1532" s="6"/>
      <c r="C1532" s="6"/>
    </row>
    <row r="1533" spans="1:3" x14ac:dyDescent="0.25">
      <c r="A1533" s="6"/>
      <c r="B1533" s="6"/>
      <c r="C1533" s="6"/>
    </row>
    <row r="1534" spans="1:3" x14ac:dyDescent="0.25">
      <c r="A1534" s="6"/>
      <c r="B1534" s="6"/>
      <c r="C1534" s="6"/>
    </row>
    <row r="1535" spans="1:3" x14ac:dyDescent="0.25">
      <c r="A1535" s="6"/>
      <c r="B1535" s="6"/>
      <c r="C1535" s="6"/>
    </row>
    <row r="1536" spans="1:3" x14ac:dyDescent="0.25">
      <c r="A1536" s="6"/>
      <c r="B1536" s="6"/>
      <c r="C1536" s="6"/>
    </row>
    <row r="1537" spans="1:3" x14ac:dyDescent="0.25">
      <c r="A1537" s="6"/>
      <c r="B1537" s="6"/>
      <c r="C1537" s="6"/>
    </row>
    <row r="1538" spans="1:3" x14ac:dyDescent="0.25">
      <c r="A1538" s="6"/>
      <c r="B1538" s="6"/>
      <c r="C1538" s="6"/>
    </row>
    <row r="1539" spans="1:3" x14ac:dyDescent="0.25">
      <c r="A1539" s="6"/>
      <c r="B1539" s="6"/>
      <c r="C1539" s="6"/>
    </row>
    <row r="1540" spans="1:3" x14ac:dyDescent="0.25">
      <c r="A1540" s="6"/>
      <c r="B1540" s="6"/>
      <c r="C1540" s="6"/>
    </row>
    <row r="1541" spans="1:3" x14ac:dyDescent="0.25">
      <c r="A1541" s="6"/>
      <c r="B1541" s="6"/>
      <c r="C1541" s="6"/>
    </row>
    <row r="1542" spans="1:3" x14ac:dyDescent="0.25">
      <c r="A1542" s="6"/>
      <c r="B1542" s="6"/>
      <c r="C1542" s="6"/>
    </row>
    <row r="1543" spans="1:3" x14ac:dyDescent="0.25">
      <c r="A1543" s="6"/>
      <c r="B1543" s="6"/>
      <c r="C1543" s="6"/>
    </row>
    <row r="1544" spans="1:3" x14ac:dyDescent="0.25">
      <c r="A1544" s="6"/>
      <c r="B1544" s="6"/>
      <c r="C1544" s="6"/>
    </row>
    <row r="1545" spans="1:3" x14ac:dyDescent="0.25">
      <c r="A1545" s="6"/>
      <c r="B1545" s="6"/>
      <c r="C1545" s="6"/>
    </row>
    <row r="1546" spans="1:3" x14ac:dyDescent="0.25">
      <c r="A1546" s="6"/>
      <c r="B1546" s="6"/>
      <c r="C1546" s="6"/>
    </row>
    <row r="1547" spans="1:3" x14ac:dyDescent="0.25">
      <c r="A1547" s="6"/>
      <c r="B1547" s="6"/>
      <c r="C1547" s="6"/>
    </row>
    <row r="1548" spans="1:3" x14ac:dyDescent="0.25">
      <c r="A1548" s="6"/>
      <c r="B1548" s="6"/>
      <c r="C1548" s="6"/>
    </row>
    <row r="1549" spans="1:3" x14ac:dyDescent="0.25">
      <c r="A1549" s="6"/>
      <c r="B1549" s="6"/>
      <c r="C1549" s="6"/>
    </row>
    <row r="1550" spans="1:3" x14ac:dyDescent="0.25">
      <c r="A1550" s="6"/>
      <c r="B1550" s="6"/>
      <c r="C1550" s="6"/>
    </row>
    <row r="1551" spans="1:3" x14ac:dyDescent="0.25">
      <c r="A1551" s="6"/>
      <c r="B1551" s="6"/>
      <c r="C1551" s="6"/>
    </row>
    <row r="1552" spans="1:3" x14ac:dyDescent="0.25">
      <c r="A1552" s="6"/>
      <c r="B1552" s="6"/>
      <c r="C1552" s="6"/>
    </row>
    <row r="1553" spans="1:3" x14ac:dyDescent="0.25">
      <c r="A1553" s="6"/>
      <c r="B1553" s="6"/>
      <c r="C1553" s="6"/>
    </row>
    <row r="1554" spans="1:3" x14ac:dyDescent="0.25">
      <c r="A1554" s="6"/>
      <c r="B1554" s="6"/>
      <c r="C1554" s="6"/>
    </row>
    <row r="1555" spans="1:3" x14ac:dyDescent="0.25">
      <c r="A1555" s="6"/>
      <c r="B1555" s="6"/>
      <c r="C1555" s="6"/>
    </row>
    <row r="1556" spans="1:3" x14ac:dyDescent="0.25">
      <c r="A1556" s="6"/>
      <c r="B1556" s="6"/>
      <c r="C1556" s="6"/>
    </row>
    <row r="1557" spans="1:3" x14ac:dyDescent="0.25">
      <c r="A1557" s="6"/>
      <c r="B1557" s="6"/>
      <c r="C1557" s="6"/>
    </row>
    <row r="1558" spans="1:3" x14ac:dyDescent="0.25">
      <c r="A1558" s="6"/>
      <c r="B1558" s="6"/>
      <c r="C1558" s="6"/>
    </row>
    <row r="1559" spans="1:3" x14ac:dyDescent="0.25">
      <c r="A1559" s="6"/>
      <c r="B1559" s="6"/>
      <c r="C1559" s="6"/>
    </row>
    <row r="1560" spans="1:3" x14ac:dyDescent="0.25">
      <c r="A1560" s="6"/>
      <c r="B1560" s="6"/>
      <c r="C1560" s="6"/>
    </row>
    <row r="1561" spans="1:3" x14ac:dyDescent="0.25">
      <c r="A1561" s="6"/>
      <c r="B1561" s="6"/>
      <c r="C1561" s="6"/>
    </row>
    <row r="1562" spans="1:3" x14ac:dyDescent="0.25">
      <c r="A1562" s="6"/>
      <c r="B1562" s="6"/>
      <c r="C1562" s="6"/>
    </row>
    <row r="1563" spans="1:3" x14ac:dyDescent="0.25">
      <c r="A1563" s="6"/>
      <c r="B1563" s="6"/>
      <c r="C1563" s="6"/>
    </row>
    <row r="1564" spans="1:3" x14ac:dyDescent="0.25">
      <c r="A1564" s="6"/>
      <c r="B1564" s="6"/>
      <c r="C1564" s="6"/>
    </row>
    <row r="1565" spans="1:3" x14ac:dyDescent="0.25">
      <c r="A1565" s="6"/>
      <c r="B1565" s="6"/>
      <c r="C1565" s="6"/>
    </row>
    <row r="1566" spans="1:3" x14ac:dyDescent="0.25">
      <c r="A1566" s="6"/>
      <c r="B1566" s="6"/>
      <c r="C1566" s="6"/>
    </row>
    <row r="1567" spans="1:3" x14ac:dyDescent="0.25">
      <c r="A1567" s="6"/>
      <c r="B1567" s="6"/>
      <c r="C1567" s="6"/>
    </row>
    <row r="1568" spans="1:3" x14ac:dyDescent="0.25">
      <c r="A1568" s="6"/>
      <c r="B1568" s="6"/>
      <c r="C1568" s="6"/>
    </row>
    <row r="1569" spans="1:3" x14ac:dyDescent="0.25">
      <c r="A1569" s="6"/>
      <c r="B1569" s="6"/>
      <c r="C1569" s="6"/>
    </row>
    <row r="1570" spans="1:3" x14ac:dyDescent="0.25">
      <c r="A1570" s="6"/>
      <c r="B1570" s="6"/>
      <c r="C1570" s="6"/>
    </row>
    <row r="1571" spans="1:3" x14ac:dyDescent="0.25">
      <c r="A1571" s="6"/>
      <c r="B1571" s="6"/>
      <c r="C1571" s="6"/>
    </row>
    <row r="1572" spans="1:3" x14ac:dyDescent="0.25">
      <c r="A1572" s="6"/>
      <c r="B1572" s="6"/>
      <c r="C1572" s="6"/>
    </row>
    <row r="1573" spans="1:3" x14ac:dyDescent="0.25">
      <c r="A1573" s="6"/>
      <c r="B1573" s="6"/>
      <c r="C1573" s="6"/>
    </row>
    <row r="1574" spans="1:3" x14ac:dyDescent="0.25">
      <c r="A1574" s="6"/>
      <c r="B1574" s="6"/>
      <c r="C1574" s="6"/>
    </row>
    <row r="1575" spans="1:3" x14ac:dyDescent="0.25">
      <c r="A1575" s="6"/>
      <c r="B1575" s="6"/>
      <c r="C1575" s="6"/>
    </row>
    <row r="1576" spans="1:3" x14ac:dyDescent="0.25">
      <c r="A1576" s="6"/>
      <c r="B1576" s="6"/>
      <c r="C1576" s="6"/>
    </row>
    <row r="1577" spans="1:3" x14ac:dyDescent="0.25">
      <c r="A1577" s="6"/>
      <c r="B1577" s="6"/>
      <c r="C1577" s="6"/>
    </row>
    <row r="1578" spans="1:3" x14ac:dyDescent="0.25">
      <c r="A1578" s="6"/>
      <c r="B1578" s="6"/>
      <c r="C1578" s="6"/>
    </row>
    <row r="1579" spans="1:3" x14ac:dyDescent="0.25">
      <c r="A1579" s="6"/>
      <c r="B1579" s="6"/>
      <c r="C1579" s="6"/>
    </row>
    <row r="1580" spans="1:3" x14ac:dyDescent="0.25">
      <c r="A1580" s="6"/>
      <c r="B1580" s="6"/>
      <c r="C1580" s="6"/>
    </row>
    <row r="1581" spans="1:3" x14ac:dyDescent="0.25">
      <c r="A1581" s="6"/>
      <c r="B1581" s="6"/>
      <c r="C1581" s="6"/>
    </row>
    <row r="1582" spans="1:3" x14ac:dyDescent="0.25">
      <c r="A1582" s="6"/>
      <c r="B1582" s="6"/>
      <c r="C1582" s="6"/>
    </row>
    <row r="1583" spans="1:3" x14ac:dyDescent="0.25">
      <c r="A1583" s="6"/>
      <c r="B1583" s="6"/>
      <c r="C1583" s="6"/>
    </row>
    <row r="1584" spans="1:3" x14ac:dyDescent="0.25">
      <c r="A1584" s="6"/>
      <c r="B1584" s="6"/>
      <c r="C1584" s="6"/>
    </row>
    <row r="1585" spans="1:3" x14ac:dyDescent="0.25">
      <c r="A1585" s="6"/>
      <c r="B1585" s="6"/>
      <c r="C1585" s="6"/>
    </row>
    <row r="1586" spans="1:3" x14ac:dyDescent="0.25">
      <c r="A1586" s="6"/>
      <c r="B1586" s="6"/>
      <c r="C1586" s="6"/>
    </row>
    <row r="1587" spans="1:3" x14ac:dyDescent="0.25">
      <c r="A1587" s="6"/>
      <c r="B1587" s="6"/>
      <c r="C1587" s="6"/>
    </row>
    <row r="1588" spans="1:3" x14ac:dyDescent="0.25">
      <c r="A1588" s="6"/>
      <c r="B1588" s="6"/>
      <c r="C1588" s="6"/>
    </row>
    <row r="1589" spans="1:3" x14ac:dyDescent="0.25">
      <c r="A1589" s="6"/>
      <c r="B1589" s="6"/>
      <c r="C1589" s="6"/>
    </row>
    <row r="1590" spans="1:3" x14ac:dyDescent="0.25">
      <c r="A1590" s="6"/>
      <c r="B1590" s="6"/>
      <c r="C1590" s="6"/>
    </row>
    <row r="1591" spans="1:3" x14ac:dyDescent="0.25">
      <c r="A1591" s="6"/>
      <c r="B1591" s="6"/>
      <c r="C1591" s="6"/>
    </row>
    <row r="1592" spans="1:3" x14ac:dyDescent="0.25">
      <c r="A1592" s="6"/>
      <c r="B1592" s="6"/>
      <c r="C1592" s="6"/>
    </row>
    <row r="1593" spans="1:3" x14ac:dyDescent="0.25">
      <c r="A1593" s="6"/>
      <c r="B1593" s="6"/>
      <c r="C1593" s="6"/>
    </row>
    <row r="1594" spans="1:3" x14ac:dyDescent="0.25">
      <c r="A1594" s="6"/>
      <c r="B1594" s="6"/>
      <c r="C1594" s="6"/>
    </row>
    <row r="1595" spans="1:3" x14ac:dyDescent="0.25">
      <c r="A1595" s="6"/>
      <c r="B1595" s="6"/>
      <c r="C1595" s="6"/>
    </row>
    <row r="1596" spans="1:3" x14ac:dyDescent="0.25">
      <c r="A1596" s="6"/>
      <c r="B1596" s="6"/>
      <c r="C1596" s="6"/>
    </row>
    <row r="1597" spans="1:3" x14ac:dyDescent="0.25">
      <c r="A1597" s="6"/>
      <c r="B1597" s="6"/>
      <c r="C1597" s="6"/>
    </row>
    <row r="1598" spans="1:3" x14ac:dyDescent="0.25">
      <c r="A1598" s="6"/>
      <c r="B1598" s="6"/>
      <c r="C1598" s="6"/>
    </row>
    <row r="1599" spans="1:3" x14ac:dyDescent="0.25">
      <c r="A1599" s="6"/>
      <c r="B1599" s="6"/>
      <c r="C1599" s="6"/>
    </row>
    <row r="1600" spans="1:3" x14ac:dyDescent="0.25">
      <c r="A1600" s="6"/>
      <c r="B1600" s="6"/>
      <c r="C1600" s="6"/>
    </row>
    <row r="1601" spans="1:3" x14ac:dyDescent="0.25">
      <c r="A1601" s="6"/>
      <c r="B1601" s="6"/>
      <c r="C1601" s="6"/>
    </row>
    <row r="1602" spans="1:3" x14ac:dyDescent="0.25">
      <c r="A1602" s="6"/>
      <c r="B1602" s="6"/>
      <c r="C1602" s="6"/>
    </row>
    <row r="1603" spans="1:3" x14ac:dyDescent="0.25">
      <c r="A1603" s="6"/>
      <c r="B1603" s="6"/>
      <c r="C1603" s="6"/>
    </row>
    <row r="1604" spans="1:3" x14ac:dyDescent="0.25">
      <c r="A1604" s="6"/>
      <c r="B1604" s="6"/>
      <c r="C1604" s="6"/>
    </row>
    <row r="1605" spans="1:3" x14ac:dyDescent="0.25">
      <c r="A1605" s="6"/>
      <c r="B1605" s="6"/>
      <c r="C1605" s="6"/>
    </row>
    <row r="1606" spans="1:3" x14ac:dyDescent="0.25">
      <c r="A1606" s="6"/>
      <c r="B1606" s="6"/>
      <c r="C1606" s="6"/>
    </row>
    <row r="1607" spans="1:3" x14ac:dyDescent="0.25">
      <c r="A1607" s="6"/>
      <c r="B1607" s="6"/>
      <c r="C1607" s="6"/>
    </row>
    <row r="1608" spans="1:3" x14ac:dyDescent="0.25">
      <c r="A1608" s="6"/>
      <c r="B1608" s="6"/>
      <c r="C1608" s="6"/>
    </row>
    <row r="1609" spans="1:3" x14ac:dyDescent="0.25">
      <c r="A1609" s="6"/>
      <c r="B1609" s="6"/>
      <c r="C1609" s="6"/>
    </row>
    <row r="1610" spans="1:3" x14ac:dyDescent="0.25">
      <c r="A1610" s="6"/>
      <c r="B1610" s="6"/>
      <c r="C1610" s="6"/>
    </row>
    <row r="1611" spans="1:3" x14ac:dyDescent="0.25">
      <c r="A1611" s="6"/>
      <c r="B1611" s="6"/>
      <c r="C1611" s="6"/>
    </row>
    <row r="1612" spans="1:3" x14ac:dyDescent="0.25">
      <c r="A1612" s="6"/>
      <c r="B1612" s="6"/>
      <c r="C1612" s="6"/>
    </row>
    <row r="1613" spans="1:3" x14ac:dyDescent="0.25">
      <c r="A1613" s="6"/>
      <c r="B1613" s="6"/>
      <c r="C1613" s="6"/>
    </row>
    <row r="1614" spans="1:3" x14ac:dyDescent="0.25">
      <c r="A1614" s="6"/>
      <c r="B1614" s="6"/>
      <c r="C1614" s="6"/>
    </row>
    <row r="1615" spans="1:3" x14ac:dyDescent="0.25">
      <c r="A1615" s="6"/>
      <c r="B1615" s="6"/>
      <c r="C1615" s="6"/>
    </row>
    <row r="1616" spans="1:3" x14ac:dyDescent="0.25">
      <c r="A1616" s="6"/>
      <c r="B1616" s="6"/>
      <c r="C1616" s="6"/>
    </row>
    <row r="1617" spans="1:3" x14ac:dyDescent="0.25">
      <c r="A1617" s="6"/>
      <c r="B1617" s="6"/>
      <c r="C1617" s="6"/>
    </row>
    <row r="1618" spans="1:3" x14ac:dyDescent="0.25">
      <c r="A1618" s="6"/>
      <c r="B1618" s="6"/>
      <c r="C1618" s="6"/>
    </row>
    <row r="1619" spans="1:3" x14ac:dyDescent="0.25">
      <c r="A1619" s="6"/>
      <c r="B1619" s="6"/>
      <c r="C1619" s="6"/>
    </row>
    <row r="1620" spans="1:3" x14ac:dyDescent="0.25">
      <c r="A1620" s="6"/>
      <c r="B1620" s="6"/>
      <c r="C1620" s="6"/>
    </row>
    <row r="1621" spans="1:3" x14ac:dyDescent="0.25">
      <c r="A1621" s="6"/>
      <c r="B1621" s="6"/>
      <c r="C1621" s="6"/>
    </row>
    <row r="1622" spans="1:3" x14ac:dyDescent="0.25">
      <c r="A1622" s="6"/>
      <c r="B1622" s="6"/>
      <c r="C1622" s="6"/>
    </row>
    <row r="1623" spans="1:3" x14ac:dyDescent="0.25">
      <c r="A1623" s="6"/>
      <c r="B1623" s="6"/>
      <c r="C1623" s="6"/>
    </row>
    <row r="1624" spans="1:3" x14ac:dyDescent="0.25">
      <c r="A1624" s="6"/>
      <c r="B1624" s="6"/>
      <c r="C1624" s="6"/>
    </row>
    <row r="1625" spans="1:3" x14ac:dyDescent="0.25">
      <c r="A1625" s="6"/>
      <c r="B1625" s="6"/>
      <c r="C1625" s="6"/>
    </row>
    <row r="1626" spans="1:3" x14ac:dyDescent="0.25">
      <c r="A1626" s="6"/>
      <c r="B1626" s="6"/>
      <c r="C1626" s="6"/>
    </row>
    <row r="1627" spans="1:3" x14ac:dyDescent="0.25">
      <c r="A1627" s="6"/>
      <c r="B1627" s="6"/>
      <c r="C1627" s="6"/>
    </row>
    <row r="1628" spans="1:3" x14ac:dyDescent="0.25">
      <c r="A1628" s="6"/>
      <c r="B1628" s="6"/>
      <c r="C1628" s="6"/>
    </row>
    <row r="1629" spans="1:3" x14ac:dyDescent="0.25">
      <c r="A1629" s="6"/>
      <c r="B1629" s="6"/>
      <c r="C1629" s="6"/>
    </row>
    <row r="1630" spans="1:3" x14ac:dyDescent="0.25">
      <c r="A1630" s="6"/>
      <c r="B1630" s="6"/>
      <c r="C1630" s="6"/>
    </row>
    <row r="1631" spans="1:3" x14ac:dyDescent="0.25">
      <c r="A1631" s="6"/>
      <c r="B1631" s="6"/>
      <c r="C1631" s="6"/>
    </row>
    <row r="1632" spans="1:3" x14ac:dyDescent="0.25">
      <c r="A1632" s="6"/>
      <c r="B1632" s="6"/>
      <c r="C1632" s="6"/>
    </row>
    <row r="1633" spans="1:3" x14ac:dyDescent="0.25">
      <c r="A1633" s="6"/>
      <c r="B1633" s="6"/>
      <c r="C1633" s="6"/>
    </row>
    <row r="1634" spans="1:3" x14ac:dyDescent="0.25">
      <c r="A1634" s="6"/>
      <c r="B1634" s="6"/>
      <c r="C1634" s="6"/>
    </row>
    <row r="1635" spans="1:3" x14ac:dyDescent="0.25">
      <c r="A1635" s="6"/>
      <c r="B1635" s="6"/>
      <c r="C1635" s="6"/>
    </row>
    <row r="1636" spans="1:3" x14ac:dyDescent="0.25">
      <c r="A1636" s="6"/>
      <c r="B1636" s="6"/>
      <c r="C1636" s="6"/>
    </row>
    <row r="1637" spans="1:3" x14ac:dyDescent="0.25">
      <c r="A1637" s="6"/>
      <c r="B1637" s="6"/>
      <c r="C1637" s="6"/>
    </row>
    <row r="1638" spans="1:3" x14ac:dyDescent="0.25">
      <c r="A1638" s="6"/>
      <c r="B1638" s="6"/>
      <c r="C1638" s="6"/>
    </row>
    <row r="1639" spans="1:3" x14ac:dyDescent="0.25">
      <c r="A1639" s="6"/>
      <c r="B1639" s="6"/>
      <c r="C1639" s="6"/>
    </row>
    <row r="1640" spans="1:3" x14ac:dyDescent="0.25">
      <c r="A1640" s="6"/>
      <c r="B1640" s="6"/>
      <c r="C1640" s="6"/>
    </row>
    <row r="1641" spans="1:3" x14ac:dyDescent="0.25">
      <c r="A1641" s="6"/>
      <c r="B1641" s="6"/>
      <c r="C1641" s="6"/>
    </row>
    <row r="1642" spans="1:3" x14ac:dyDescent="0.25">
      <c r="A1642" s="6"/>
      <c r="B1642" s="6"/>
      <c r="C1642" s="6"/>
    </row>
    <row r="1643" spans="1:3" x14ac:dyDescent="0.25">
      <c r="A1643" s="6"/>
      <c r="B1643" s="6"/>
      <c r="C1643" s="6"/>
    </row>
    <row r="1644" spans="1:3" x14ac:dyDescent="0.25">
      <c r="A1644" s="6"/>
      <c r="B1644" s="6"/>
      <c r="C1644" s="6"/>
    </row>
    <row r="1645" spans="1:3" x14ac:dyDescent="0.25">
      <c r="A1645" s="6"/>
      <c r="B1645" s="6"/>
      <c r="C1645" s="6"/>
    </row>
    <row r="1646" spans="1:3" x14ac:dyDescent="0.25">
      <c r="A1646" s="6"/>
      <c r="B1646" s="6"/>
      <c r="C1646" s="6"/>
    </row>
    <row r="1647" spans="1:3" x14ac:dyDescent="0.25">
      <c r="A1647" s="6"/>
      <c r="B1647" s="6"/>
      <c r="C1647" s="6"/>
    </row>
    <row r="1648" spans="1:3" x14ac:dyDescent="0.25">
      <c r="A1648" s="6"/>
      <c r="B1648" s="6"/>
      <c r="C1648" s="6"/>
    </row>
    <row r="1649" spans="1:3" x14ac:dyDescent="0.25">
      <c r="A1649" s="6"/>
      <c r="B1649" s="6"/>
      <c r="C1649" s="6"/>
    </row>
    <row r="1650" spans="1:3" x14ac:dyDescent="0.25">
      <c r="A1650" s="6"/>
      <c r="B1650" s="6"/>
      <c r="C1650" s="6"/>
    </row>
    <row r="1651" spans="1:3" x14ac:dyDescent="0.25">
      <c r="A1651" s="6"/>
      <c r="B1651" s="6"/>
      <c r="C1651" s="6"/>
    </row>
    <row r="1652" spans="1:3" x14ac:dyDescent="0.25">
      <c r="A1652" s="6"/>
      <c r="B1652" s="6"/>
      <c r="C1652" s="6"/>
    </row>
    <row r="1653" spans="1:3" x14ac:dyDescent="0.25">
      <c r="A1653" s="6"/>
      <c r="B1653" s="6"/>
      <c r="C1653" s="6"/>
    </row>
    <row r="1654" spans="1:3" x14ac:dyDescent="0.25">
      <c r="A1654" s="6"/>
      <c r="B1654" s="6"/>
      <c r="C1654" s="6"/>
    </row>
    <row r="1655" spans="1:3" x14ac:dyDescent="0.25">
      <c r="A1655" s="6"/>
      <c r="B1655" s="6"/>
      <c r="C1655" s="6"/>
    </row>
    <row r="1656" spans="1:3" x14ac:dyDescent="0.25">
      <c r="A1656" s="6"/>
      <c r="B1656" s="6"/>
      <c r="C1656" s="6"/>
    </row>
    <row r="1657" spans="1:3" x14ac:dyDescent="0.25">
      <c r="A1657" s="6"/>
      <c r="B1657" s="6"/>
      <c r="C1657" s="6"/>
    </row>
    <row r="1658" spans="1:3" x14ac:dyDescent="0.25">
      <c r="A1658" s="6"/>
      <c r="B1658" s="6"/>
      <c r="C1658" s="6"/>
    </row>
    <row r="1659" spans="1:3" x14ac:dyDescent="0.25">
      <c r="A1659" s="6"/>
      <c r="B1659" s="6"/>
      <c r="C1659" s="6"/>
    </row>
    <row r="1660" spans="1:3" x14ac:dyDescent="0.25">
      <c r="A1660" s="6"/>
      <c r="B1660" s="6"/>
      <c r="C1660" s="6"/>
    </row>
    <row r="1661" spans="1:3" x14ac:dyDescent="0.25">
      <c r="A1661" s="6"/>
      <c r="B1661" s="6"/>
      <c r="C1661" s="6"/>
    </row>
    <row r="1662" spans="1:3" x14ac:dyDescent="0.25">
      <c r="A1662" s="6"/>
      <c r="B1662" s="6"/>
      <c r="C1662" s="6"/>
    </row>
    <row r="1663" spans="1:3" x14ac:dyDescent="0.25">
      <c r="A1663" s="6"/>
      <c r="B1663" s="6"/>
      <c r="C1663" s="6"/>
    </row>
    <row r="1664" spans="1:3" x14ac:dyDescent="0.25">
      <c r="A1664" s="6"/>
      <c r="B1664" s="6"/>
      <c r="C1664" s="6"/>
    </row>
    <row r="1665" spans="1:3" x14ac:dyDescent="0.25">
      <c r="A1665" s="6"/>
      <c r="B1665" s="6"/>
      <c r="C1665" s="6"/>
    </row>
    <row r="1666" spans="1:3" x14ac:dyDescent="0.25">
      <c r="A1666" s="6"/>
      <c r="B1666" s="6"/>
      <c r="C1666" s="6"/>
    </row>
    <row r="1667" spans="1:3" x14ac:dyDescent="0.25">
      <c r="A1667" s="6"/>
      <c r="B1667" s="6"/>
      <c r="C1667" s="6"/>
    </row>
    <row r="1668" spans="1:3" x14ac:dyDescent="0.25">
      <c r="A1668" s="6"/>
      <c r="B1668" s="6"/>
      <c r="C1668" s="6"/>
    </row>
    <row r="1669" spans="1:3" x14ac:dyDescent="0.25">
      <c r="A1669" s="6"/>
      <c r="B1669" s="6"/>
      <c r="C1669" s="6"/>
    </row>
    <row r="1670" spans="1:3" x14ac:dyDescent="0.25">
      <c r="A1670" s="6"/>
      <c r="B1670" s="6"/>
      <c r="C1670" s="6"/>
    </row>
    <row r="1671" spans="1:3" x14ac:dyDescent="0.25">
      <c r="A1671" s="6"/>
      <c r="B1671" s="6"/>
      <c r="C1671" s="6"/>
    </row>
    <row r="1672" spans="1:3" x14ac:dyDescent="0.25">
      <c r="A1672" s="6"/>
      <c r="B1672" s="6"/>
      <c r="C1672" s="6"/>
    </row>
    <row r="1673" spans="1:3" x14ac:dyDescent="0.25">
      <c r="A1673" s="6"/>
      <c r="B1673" s="6"/>
      <c r="C1673" s="6"/>
    </row>
    <row r="1674" spans="1:3" x14ac:dyDescent="0.25">
      <c r="A1674" s="6"/>
      <c r="B1674" s="6"/>
      <c r="C1674" s="6"/>
    </row>
    <row r="1675" spans="1:3" x14ac:dyDescent="0.25">
      <c r="A1675" s="6"/>
      <c r="B1675" s="6"/>
      <c r="C1675" s="6"/>
    </row>
    <row r="1676" spans="1:3" x14ac:dyDescent="0.25">
      <c r="A1676" s="6"/>
      <c r="B1676" s="6"/>
      <c r="C1676" s="6"/>
    </row>
    <row r="1677" spans="1:3" x14ac:dyDescent="0.25">
      <c r="A1677" s="6"/>
      <c r="B1677" s="6"/>
      <c r="C1677" s="6"/>
    </row>
    <row r="1678" spans="1:3" x14ac:dyDescent="0.25">
      <c r="A1678" s="6"/>
      <c r="B1678" s="6"/>
      <c r="C1678" s="6"/>
    </row>
    <row r="1679" spans="1:3" x14ac:dyDescent="0.25">
      <c r="A1679" s="6"/>
      <c r="B1679" s="6"/>
      <c r="C1679" s="6"/>
    </row>
    <row r="1680" spans="1:3" x14ac:dyDescent="0.25">
      <c r="A1680" s="6"/>
      <c r="B1680" s="6"/>
      <c r="C1680" s="6"/>
    </row>
    <row r="1681" spans="1:3" x14ac:dyDescent="0.25">
      <c r="A1681" s="6"/>
      <c r="B1681" s="6"/>
      <c r="C1681" s="6"/>
    </row>
    <row r="1682" spans="1:3" x14ac:dyDescent="0.25">
      <c r="A1682" s="6"/>
      <c r="B1682" s="6"/>
      <c r="C1682" s="6"/>
    </row>
    <row r="1683" spans="1:3" x14ac:dyDescent="0.25">
      <c r="A1683" s="6"/>
      <c r="B1683" s="6"/>
      <c r="C1683" s="6"/>
    </row>
    <row r="1684" spans="1:3" x14ac:dyDescent="0.25">
      <c r="A1684" s="6"/>
      <c r="B1684" s="6"/>
      <c r="C1684" s="6"/>
    </row>
    <row r="1685" spans="1:3" x14ac:dyDescent="0.25">
      <c r="A1685" s="6"/>
      <c r="B1685" s="6"/>
      <c r="C1685" s="6"/>
    </row>
    <row r="1686" spans="1:3" x14ac:dyDescent="0.25">
      <c r="A1686" s="6"/>
      <c r="B1686" s="6"/>
      <c r="C1686" s="6"/>
    </row>
    <row r="1687" spans="1:3" x14ac:dyDescent="0.25">
      <c r="A1687" s="6"/>
      <c r="B1687" s="6"/>
      <c r="C1687" s="6"/>
    </row>
    <row r="1688" spans="1:3" x14ac:dyDescent="0.25">
      <c r="A1688" s="6"/>
      <c r="B1688" s="6"/>
      <c r="C1688" s="6"/>
    </row>
    <row r="1689" spans="1:3" x14ac:dyDescent="0.25">
      <c r="A1689" s="6"/>
      <c r="B1689" s="6"/>
      <c r="C1689" s="6"/>
    </row>
    <row r="1690" spans="1:3" x14ac:dyDescent="0.25">
      <c r="A1690" s="6"/>
      <c r="B1690" s="6"/>
      <c r="C1690" s="6"/>
    </row>
    <row r="1691" spans="1:3" x14ac:dyDescent="0.25">
      <c r="A1691" s="6"/>
      <c r="B1691" s="6"/>
      <c r="C1691" s="6"/>
    </row>
    <row r="1692" spans="1:3" x14ac:dyDescent="0.25">
      <c r="A1692" s="6"/>
      <c r="B1692" s="6"/>
      <c r="C1692" s="6"/>
    </row>
    <row r="1693" spans="1:3" x14ac:dyDescent="0.25">
      <c r="A1693" s="6"/>
      <c r="B1693" s="6"/>
      <c r="C1693" s="6"/>
    </row>
    <row r="1694" spans="1:3" x14ac:dyDescent="0.25">
      <c r="A1694" s="6"/>
      <c r="B1694" s="6"/>
      <c r="C1694" s="6"/>
    </row>
    <row r="1695" spans="1:3" x14ac:dyDescent="0.25">
      <c r="A1695" s="6"/>
      <c r="B1695" s="6"/>
      <c r="C1695" s="6"/>
    </row>
    <row r="1696" spans="1:3" x14ac:dyDescent="0.25">
      <c r="A1696" s="6"/>
      <c r="B1696" s="6"/>
      <c r="C1696" s="6"/>
    </row>
    <row r="1697" spans="1:3" x14ac:dyDescent="0.25">
      <c r="A1697" s="6"/>
      <c r="B1697" s="6"/>
      <c r="C1697" s="6"/>
    </row>
    <row r="1698" spans="1:3" x14ac:dyDescent="0.25">
      <c r="A1698" s="6"/>
      <c r="B1698" s="6"/>
      <c r="C1698" s="6"/>
    </row>
    <row r="1699" spans="1:3" x14ac:dyDescent="0.25">
      <c r="A1699" s="6"/>
      <c r="B1699" s="6"/>
      <c r="C1699" s="6"/>
    </row>
    <row r="1700" spans="1:3" x14ac:dyDescent="0.25">
      <c r="A1700" s="6"/>
      <c r="B1700" s="6"/>
      <c r="C1700" s="6"/>
    </row>
    <row r="1701" spans="1:3" x14ac:dyDescent="0.25">
      <c r="A1701" s="6"/>
      <c r="B1701" s="6"/>
      <c r="C1701" s="6"/>
    </row>
    <row r="1702" spans="1:3" x14ac:dyDescent="0.25">
      <c r="A1702" s="6"/>
      <c r="B1702" s="6"/>
      <c r="C1702" s="6"/>
    </row>
    <row r="1703" spans="1:3" x14ac:dyDescent="0.25">
      <c r="A1703" s="6"/>
      <c r="B1703" s="6"/>
      <c r="C1703" s="6"/>
    </row>
    <row r="1704" spans="1:3" x14ac:dyDescent="0.25">
      <c r="A1704" s="6"/>
      <c r="B1704" s="6"/>
      <c r="C1704" s="6"/>
    </row>
    <row r="1705" spans="1:3" x14ac:dyDescent="0.25">
      <c r="A1705" s="6"/>
      <c r="B1705" s="6"/>
      <c r="C1705" s="6"/>
    </row>
    <row r="1706" spans="1:3" x14ac:dyDescent="0.25">
      <c r="A1706" s="6"/>
      <c r="B1706" s="6"/>
      <c r="C1706" s="6"/>
    </row>
    <row r="1707" spans="1:3" x14ac:dyDescent="0.25">
      <c r="A1707" s="6"/>
      <c r="B1707" s="6"/>
      <c r="C1707" s="6"/>
    </row>
    <row r="1708" spans="1:3" x14ac:dyDescent="0.25">
      <c r="A1708" s="6"/>
      <c r="B1708" s="6"/>
      <c r="C1708" s="6"/>
    </row>
    <row r="1709" spans="1:3" x14ac:dyDescent="0.25">
      <c r="A1709" s="6"/>
      <c r="B1709" s="6"/>
      <c r="C1709" s="6"/>
    </row>
    <row r="1710" spans="1:3" x14ac:dyDescent="0.25">
      <c r="A1710" s="6"/>
      <c r="B1710" s="6"/>
      <c r="C1710" s="6"/>
    </row>
    <row r="1711" spans="1:3" x14ac:dyDescent="0.25">
      <c r="A1711" s="6"/>
      <c r="B1711" s="6"/>
      <c r="C1711" s="6"/>
    </row>
    <row r="1712" spans="1:3" x14ac:dyDescent="0.25">
      <c r="A1712" s="6"/>
      <c r="B1712" s="6"/>
      <c r="C1712" s="6"/>
    </row>
    <row r="1713" spans="1:3" x14ac:dyDescent="0.25">
      <c r="A1713" s="6"/>
      <c r="B1713" s="6"/>
      <c r="C1713" s="6"/>
    </row>
    <row r="1714" spans="1:3" x14ac:dyDescent="0.25">
      <c r="A1714" s="6"/>
      <c r="B1714" s="6"/>
      <c r="C1714" s="6"/>
    </row>
    <row r="1715" spans="1:3" x14ac:dyDescent="0.25">
      <c r="A1715" s="6"/>
      <c r="B1715" s="6"/>
      <c r="C1715" s="6"/>
    </row>
    <row r="1716" spans="1:3" x14ac:dyDescent="0.25">
      <c r="A1716" s="6"/>
      <c r="B1716" s="6"/>
      <c r="C1716" s="6"/>
    </row>
    <row r="1717" spans="1:3" x14ac:dyDescent="0.25">
      <c r="A1717" s="6"/>
      <c r="B1717" s="6"/>
      <c r="C1717" s="6"/>
    </row>
    <row r="1718" spans="1:3" x14ac:dyDescent="0.25">
      <c r="A1718" s="6"/>
      <c r="B1718" s="6"/>
      <c r="C1718" s="6"/>
    </row>
    <row r="1719" spans="1:3" x14ac:dyDescent="0.25">
      <c r="A1719" s="6"/>
      <c r="B1719" s="6"/>
      <c r="C1719" s="6"/>
    </row>
    <row r="1720" spans="1:3" x14ac:dyDescent="0.25">
      <c r="A1720" s="6"/>
      <c r="B1720" s="6"/>
      <c r="C1720" s="6"/>
    </row>
    <row r="1721" spans="1:3" x14ac:dyDescent="0.25">
      <c r="A1721" s="6"/>
      <c r="B1721" s="6"/>
      <c r="C1721" s="6"/>
    </row>
    <row r="1722" spans="1:3" x14ac:dyDescent="0.25">
      <c r="A1722" s="6"/>
      <c r="B1722" s="6"/>
      <c r="C1722" s="6"/>
    </row>
    <row r="1723" spans="1:3" x14ac:dyDescent="0.25">
      <c r="A1723" s="6"/>
      <c r="B1723" s="6"/>
      <c r="C1723" s="6"/>
    </row>
    <row r="1724" spans="1:3" x14ac:dyDescent="0.25">
      <c r="A1724" s="6"/>
      <c r="B1724" s="6"/>
      <c r="C1724" s="6"/>
    </row>
    <row r="1725" spans="1:3" x14ac:dyDescent="0.25">
      <c r="A1725" s="6"/>
      <c r="B1725" s="6"/>
      <c r="C1725" s="6"/>
    </row>
    <row r="1726" spans="1:3" x14ac:dyDescent="0.25">
      <c r="A1726" s="6"/>
      <c r="B1726" s="6"/>
      <c r="C1726" s="6"/>
    </row>
    <row r="1727" spans="1:3" x14ac:dyDescent="0.25">
      <c r="A1727" s="6"/>
      <c r="B1727" s="6"/>
      <c r="C1727" s="6"/>
    </row>
    <row r="1728" spans="1:3" x14ac:dyDescent="0.25">
      <c r="A1728" s="6"/>
      <c r="B1728" s="6"/>
      <c r="C1728" s="6"/>
    </row>
    <row r="1729" spans="1:3" x14ac:dyDescent="0.25">
      <c r="A1729" s="6"/>
      <c r="B1729" s="6"/>
      <c r="C1729" s="6"/>
    </row>
    <row r="1730" spans="1:3" x14ac:dyDescent="0.25">
      <c r="A1730" s="6"/>
      <c r="B1730" s="6"/>
      <c r="C1730" s="6"/>
    </row>
    <row r="1731" spans="1:3" x14ac:dyDescent="0.25">
      <c r="A1731" s="6"/>
      <c r="B1731" s="6"/>
      <c r="C1731" s="6"/>
    </row>
    <row r="1732" spans="1:3" x14ac:dyDescent="0.25">
      <c r="A1732" s="6"/>
      <c r="B1732" s="6"/>
      <c r="C1732" s="6"/>
    </row>
    <row r="1733" spans="1:3" x14ac:dyDescent="0.25">
      <c r="A1733" s="6"/>
      <c r="B1733" s="6"/>
      <c r="C1733" s="6"/>
    </row>
    <row r="1734" spans="1:3" x14ac:dyDescent="0.25">
      <c r="A1734" s="6"/>
      <c r="B1734" s="6"/>
      <c r="C1734" s="6"/>
    </row>
    <row r="1735" spans="1:3" x14ac:dyDescent="0.25">
      <c r="A1735" s="6"/>
      <c r="B1735" s="6"/>
      <c r="C1735" s="6"/>
    </row>
    <row r="1736" spans="1:3" x14ac:dyDescent="0.25">
      <c r="A1736" s="6"/>
      <c r="B1736" s="6"/>
      <c r="C1736" s="6"/>
    </row>
    <row r="1737" spans="1:3" x14ac:dyDescent="0.25">
      <c r="A1737" s="6"/>
      <c r="B1737" s="6"/>
      <c r="C1737" s="6"/>
    </row>
    <row r="1738" spans="1:3" x14ac:dyDescent="0.25">
      <c r="A1738" s="6"/>
      <c r="B1738" s="6"/>
      <c r="C1738" s="6"/>
    </row>
    <row r="1739" spans="1:3" x14ac:dyDescent="0.25">
      <c r="A1739" s="6"/>
      <c r="B1739" s="6"/>
      <c r="C1739" s="6"/>
    </row>
    <row r="1740" spans="1:3" x14ac:dyDescent="0.25">
      <c r="A1740" s="6"/>
      <c r="B1740" s="6"/>
      <c r="C1740" s="6"/>
    </row>
    <row r="1741" spans="1:3" x14ac:dyDescent="0.25">
      <c r="A1741" s="6"/>
      <c r="B1741" s="6"/>
      <c r="C1741" s="6"/>
    </row>
    <row r="1742" spans="1:3" x14ac:dyDescent="0.25">
      <c r="A1742" s="6"/>
      <c r="B1742" s="6"/>
      <c r="C1742" s="6"/>
    </row>
    <row r="1743" spans="1:3" x14ac:dyDescent="0.25">
      <c r="A1743" s="6"/>
      <c r="B1743" s="6"/>
      <c r="C1743" s="6"/>
    </row>
    <row r="1744" spans="1:3" x14ac:dyDescent="0.25">
      <c r="A1744" s="6"/>
      <c r="B1744" s="6"/>
      <c r="C1744" s="6"/>
    </row>
    <row r="1745" spans="1:3" x14ac:dyDescent="0.25">
      <c r="A1745" s="6"/>
      <c r="B1745" s="6"/>
      <c r="C1745" s="6"/>
    </row>
    <row r="1746" spans="1:3" x14ac:dyDescent="0.25">
      <c r="A1746" s="6"/>
      <c r="B1746" s="6"/>
      <c r="C1746" s="6"/>
    </row>
    <row r="1747" spans="1:3" x14ac:dyDescent="0.25">
      <c r="A1747" s="6"/>
      <c r="B1747" s="6"/>
      <c r="C1747" s="6"/>
    </row>
    <row r="1748" spans="1:3" x14ac:dyDescent="0.25">
      <c r="A1748" s="6"/>
      <c r="B1748" s="6"/>
      <c r="C1748" s="6"/>
    </row>
    <row r="1749" spans="1:3" x14ac:dyDescent="0.25">
      <c r="A1749" s="6"/>
      <c r="B1749" s="6"/>
      <c r="C1749" s="6"/>
    </row>
    <row r="1750" spans="1:3" x14ac:dyDescent="0.25">
      <c r="A1750" s="6"/>
      <c r="B1750" s="6"/>
      <c r="C1750" s="6"/>
    </row>
    <row r="1751" spans="1:3" x14ac:dyDescent="0.25">
      <c r="A1751" s="6"/>
      <c r="B1751" s="6"/>
      <c r="C1751" s="6"/>
    </row>
    <row r="1752" spans="1:3" x14ac:dyDescent="0.25">
      <c r="A1752" s="6"/>
      <c r="B1752" s="6"/>
      <c r="C1752" s="6"/>
    </row>
    <row r="1753" spans="1:3" x14ac:dyDescent="0.25">
      <c r="A1753" s="6"/>
      <c r="B1753" s="6"/>
      <c r="C1753" s="6"/>
    </row>
    <row r="1754" spans="1:3" x14ac:dyDescent="0.25">
      <c r="A1754" s="6"/>
      <c r="B1754" s="6"/>
      <c r="C1754" s="6"/>
    </row>
    <row r="1755" spans="1:3" x14ac:dyDescent="0.25">
      <c r="A1755" s="6"/>
      <c r="B1755" s="6"/>
      <c r="C1755" s="6"/>
    </row>
    <row r="1756" spans="1:3" x14ac:dyDescent="0.25">
      <c r="A1756" s="6"/>
      <c r="B1756" s="6"/>
      <c r="C1756" s="6"/>
    </row>
    <row r="1757" spans="1:3" x14ac:dyDescent="0.25">
      <c r="A1757" s="6"/>
      <c r="B1757" s="6"/>
      <c r="C1757" s="6"/>
    </row>
    <row r="1758" spans="1:3" x14ac:dyDescent="0.25">
      <c r="A1758" s="6"/>
      <c r="B1758" s="6"/>
      <c r="C1758" s="6"/>
    </row>
    <row r="1759" spans="1:3" x14ac:dyDescent="0.25">
      <c r="A1759" s="6"/>
      <c r="B1759" s="6"/>
      <c r="C1759" s="6"/>
    </row>
    <row r="1760" spans="1:3" x14ac:dyDescent="0.25">
      <c r="A1760" s="6"/>
      <c r="B1760" s="6"/>
      <c r="C1760" s="6"/>
    </row>
    <row r="1761" spans="1:3" x14ac:dyDescent="0.25">
      <c r="A1761" s="6"/>
      <c r="B1761" s="6"/>
      <c r="C1761" s="6"/>
    </row>
    <row r="1762" spans="1:3" x14ac:dyDescent="0.25">
      <c r="A1762" s="6"/>
      <c r="B1762" s="6"/>
      <c r="C1762" s="6"/>
    </row>
    <row r="1763" spans="1:3" x14ac:dyDescent="0.25">
      <c r="A1763" s="6"/>
      <c r="B1763" s="6"/>
      <c r="C1763" s="6"/>
    </row>
    <row r="1764" spans="1:3" x14ac:dyDescent="0.25">
      <c r="A1764" s="6"/>
      <c r="B1764" s="6"/>
      <c r="C1764" s="6"/>
    </row>
    <row r="1765" spans="1:3" x14ac:dyDescent="0.25">
      <c r="A1765" s="6"/>
      <c r="B1765" s="6"/>
      <c r="C1765" s="6"/>
    </row>
    <row r="1766" spans="1:3" x14ac:dyDescent="0.25">
      <c r="A1766" s="6"/>
      <c r="B1766" s="6"/>
      <c r="C1766" s="6"/>
    </row>
    <row r="1767" spans="1:3" x14ac:dyDescent="0.25">
      <c r="A1767" s="6"/>
      <c r="B1767" s="6"/>
      <c r="C1767" s="6"/>
    </row>
    <row r="1768" spans="1:3" x14ac:dyDescent="0.25">
      <c r="A1768" s="6"/>
      <c r="B1768" s="6"/>
      <c r="C1768" s="6"/>
    </row>
    <row r="1769" spans="1:3" x14ac:dyDescent="0.25">
      <c r="A1769" s="6"/>
      <c r="B1769" s="6"/>
      <c r="C1769" s="6"/>
    </row>
    <row r="1770" spans="1:3" x14ac:dyDescent="0.25">
      <c r="A1770" s="6"/>
      <c r="B1770" s="6"/>
      <c r="C1770" s="6"/>
    </row>
    <row r="1771" spans="1:3" x14ac:dyDescent="0.25">
      <c r="A1771" s="6"/>
      <c r="B1771" s="6"/>
      <c r="C1771" s="6"/>
    </row>
    <row r="1772" spans="1:3" x14ac:dyDescent="0.25">
      <c r="A1772" s="6"/>
      <c r="B1772" s="6"/>
      <c r="C1772" s="6"/>
    </row>
    <row r="1773" spans="1:3" x14ac:dyDescent="0.25">
      <c r="A1773" s="6"/>
      <c r="B1773" s="6"/>
      <c r="C1773" s="6"/>
    </row>
    <row r="1774" spans="1:3" x14ac:dyDescent="0.25">
      <c r="A1774" s="6"/>
      <c r="B1774" s="6"/>
      <c r="C1774" s="6"/>
    </row>
    <row r="1775" spans="1:3" x14ac:dyDescent="0.25">
      <c r="A1775" s="6"/>
      <c r="B1775" s="6"/>
      <c r="C1775" s="6"/>
    </row>
    <row r="1776" spans="1:3" x14ac:dyDescent="0.25">
      <c r="A1776" s="6"/>
      <c r="B1776" s="6"/>
      <c r="C1776" s="6"/>
    </row>
    <row r="1777" spans="1:3" x14ac:dyDescent="0.25">
      <c r="A1777" s="6"/>
      <c r="B1777" s="6"/>
      <c r="C1777" s="6"/>
    </row>
    <row r="1778" spans="1:3" x14ac:dyDescent="0.25">
      <c r="A1778" s="6"/>
      <c r="B1778" s="6"/>
      <c r="C1778" s="6"/>
    </row>
    <row r="1779" spans="1:3" x14ac:dyDescent="0.25">
      <c r="A1779" s="6"/>
      <c r="B1779" s="6"/>
      <c r="C1779" s="6"/>
    </row>
    <row r="1780" spans="1:3" x14ac:dyDescent="0.25">
      <c r="A1780" s="6"/>
      <c r="B1780" s="6"/>
      <c r="C1780" s="6"/>
    </row>
    <row r="1781" spans="1:3" x14ac:dyDescent="0.25">
      <c r="A1781" s="6"/>
      <c r="B1781" s="6"/>
      <c r="C1781" s="6"/>
    </row>
    <row r="1782" spans="1:3" x14ac:dyDescent="0.25">
      <c r="A1782" s="6"/>
      <c r="B1782" s="6"/>
      <c r="C1782" s="6"/>
    </row>
    <row r="1783" spans="1:3" x14ac:dyDescent="0.25">
      <c r="A1783" s="6"/>
      <c r="B1783" s="6"/>
      <c r="C1783" s="6"/>
    </row>
    <row r="1784" spans="1:3" x14ac:dyDescent="0.25">
      <c r="A1784" s="6"/>
      <c r="B1784" s="6"/>
      <c r="C1784" s="6"/>
    </row>
    <row r="1785" spans="1:3" x14ac:dyDescent="0.25">
      <c r="A1785" s="6"/>
      <c r="B1785" s="6"/>
      <c r="C1785" s="6"/>
    </row>
    <row r="1786" spans="1:3" x14ac:dyDescent="0.25">
      <c r="A1786" s="6"/>
      <c r="B1786" s="6"/>
      <c r="C1786" s="6"/>
    </row>
    <row r="1787" spans="1:3" x14ac:dyDescent="0.25">
      <c r="A1787" s="6"/>
      <c r="B1787" s="6"/>
      <c r="C1787" s="6"/>
    </row>
    <row r="1788" spans="1:3" x14ac:dyDescent="0.25">
      <c r="A1788" s="6"/>
      <c r="B1788" s="6"/>
      <c r="C1788" s="6"/>
    </row>
    <row r="1789" spans="1:3" x14ac:dyDescent="0.25">
      <c r="A1789" s="6"/>
      <c r="B1789" s="6"/>
      <c r="C1789" s="6"/>
    </row>
    <row r="1790" spans="1:3" x14ac:dyDescent="0.25">
      <c r="A1790" s="6"/>
      <c r="B1790" s="6"/>
      <c r="C1790" s="6"/>
    </row>
    <row r="1791" spans="1:3" x14ac:dyDescent="0.25">
      <c r="A1791" s="6"/>
      <c r="B1791" s="6"/>
      <c r="C1791" s="6"/>
    </row>
    <row r="1792" spans="1:3" x14ac:dyDescent="0.25">
      <c r="A1792" s="6"/>
      <c r="B1792" s="6"/>
      <c r="C1792" s="6"/>
    </row>
    <row r="1793" spans="1:3" x14ac:dyDescent="0.25">
      <c r="A1793" s="6"/>
      <c r="B1793" s="6"/>
      <c r="C1793" s="6"/>
    </row>
    <row r="1794" spans="1:3" x14ac:dyDescent="0.25">
      <c r="A1794" s="6"/>
      <c r="B1794" s="6"/>
      <c r="C1794" s="6"/>
    </row>
    <row r="1795" spans="1:3" x14ac:dyDescent="0.25">
      <c r="A1795" s="6"/>
      <c r="B1795" s="6"/>
      <c r="C1795" s="6"/>
    </row>
    <row r="1796" spans="1:3" x14ac:dyDescent="0.25">
      <c r="A1796" s="6"/>
      <c r="B1796" s="6"/>
      <c r="C1796" s="6"/>
    </row>
    <row r="1797" spans="1:3" x14ac:dyDescent="0.25">
      <c r="A1797" s="6"/>
      <c r="B1797" s="6"/>
      <c r="C1797" s="6"/>
    </row>
    <row r="1798" spans="1:3" x14ac:dyDescent="0.25">
      <c r="A1798" s="6"/>
      <c r="B1798" s="6"/>
      <c r="C1798" s="6"/>
    </row>
    <row r="1799" spans="1:3" x14ac:dyDescent="0.25">
      <c r="A1799" s="6"/>
      <c r="B1799" s="6"/>
      <c r="C1799" s="6"/>
    </row>
    <row r="1800" spans="1:3" x14ac:dyDescent="0.25">
      <c r="A1800" s="6"/>
      <c r="B1800" s="6"/>
      <c r="C1800" s="6"/>
    </row>
    <row r="1801" spans="1:3" x14ac:dyDescent="0.25">
      <c r="A1801" s="6"/>
      <c r="B1801" s="6"/>
      <c r="C1801" s="6"/>
    </row>
    <row r="1802" spans="1:3" x14ac:dyDescent="0.25">
      <c r="A1802" s="6"/>
      <c r="B1802" s="6"/>
      <c r="C1802" s="6"/>
    </row>
    <row r="1803" spans="1:3" x14ac:dyDescent="0.25">
      <c r="A1803" s="6"/>
      <c r="B1803" s="6"/>
      <c r="C1803" s="6"/>
    </row>
    <row r="1804" spans="1:3" x14ac:dyDescent="0.25">
      <c r="A1804" s="6"/>
      <c r="B1804" s="6"/>
      <c r="C1804" s="6"/>
    </row>
    <row r="1805" spans="1:3" x14ac:dyDescent="0.25">
      <c r="A1805" s="6"/>
      <c r="B1805" s="6"/>
      <c r="C1805" s="6"/>
    </row>
    <row r="1806" spans="1:3" x14ac:dyDescent="0.25">
      <c r="A1806" s="6"/>
      <c r="B1806" s="6"/>
      <c r="C1806" s="6"/>
    </row>
    <row r="1807" spans="1:3" x14ac:dyDescent="0.25">
      <c r="A1807" s="6"/>
      <c r="B1807" s="6"/>
      <c r="C1807" s="6"/>
    </row>
    <row r="1808" spans="1:3" x14ac:dyDescent="0.25">
      <c r="A1808" s="6"/>
      <c r="B1808" s="6"/>
      <c r="C1808" s="6"/>
    </row>
    <row r="1809" spans="1:3" x14ac:dyDescent="0.25">
      <c r="A1809" s="6"/>
      <c r="B1809" s="6"/>
      <c r="C1809" s="6"/>
    </row>
    <row r="1810" spans="1:3" x14ac:dyDescent="0.25">
      <c r="A1810" s="6"/>
      <c r="B1810" s="6"/>
      <c r="C1810" s="6"/>
    </row>
    <row r="1811" spans="1:3" x14ac:dyDescent="0.25">
      <c r="A1811" s="6"/>
      <c r="B1811" s="6"/>
      <c r="C1811" s="6"/>
    </row>
    <row r="1812" spans="1:3" x14ac:dyDescent="0.25">
      <c r="A1812" s="6"/>
      <c r="B1812" s="6"/>
      <c r="C1812" s="6"/>
    </row>
    <row r="1813" spans="1:3" x14ac:dyDescent="0.25">
      <c r="A1813" s="6"/>
      <c r="B1813" s="6"/>
      <c r="C1813" s="6"/>
    </row>
    <row r="1814" spans="1:3" x14ac:dyDescent="0.25">
      <c r="A1814" s="6"/>
      <c r="B1814" s="6"/>
      <c r="C1814" s="6"/>
    </row>
    <row r="1815" spans="1:3" x14ac:dyDescent="0.25">
      <c r="A1815" s="6"/>
      <c r="B1815" s="6"/>
      <c r="C1815" s="6"/>
    </row>
    <row r="1816" spans="1:3" x14ac:dyDescent="0.25">
      <c r="A1816" s="6"/>
      <c r="B1816" s="6"/>
      <c r="C1816" s="6"/>
    </row>
    <row r="1817" spans="1:3" x14ac:dyDescent="0.25">
      <c r="A1817" s="6"/>
      <c r="B1817" s="6"/>
      <c r="C1817" s="6"/>
    </row>
    <row r="1818" spans="1:3" x14ac:dyDescent="0.25">
      <c r="A1818" s="6"/>
      <c r="B1818" s="6"/>
      <c r="C1818" s="6"/>
    </row>
    <row r="1819" spans="1:3" x14ac:dyDescent="0.25">
      <c r="A1819" s="6"/>
      <c r="B1819" s="6"/>
      <c r="C1819" s="6"/>
    </row>
    <row r="1820" spans="1:3" x14ac:dyDescent="0.25">
      <c r="A1820" s="6"/>
      <c r="B1820" s="6"/>
      <c r="C1820" s="6"/>
    </row>
    <row r="1821" spans="1:3" x14ac:dyDescent="0.25">
      <c r="A1821" s="6"/>
      <c r="B1821" s="6"/>
      <c r="C1821" s="6"/>
    </row>
    <row r="1822" spans="1:3" x14ac:dyDescent="0.25">
      <c r="A1822" s="6"/>
      <c r="B1822" s="6"/>
      <c r="C1822" s="6"/>
    </row>
    <row r="1823" spans="1:3" x14ac:dyDescent="0.25">
      <c r="A1823" s="6"/>
      <c r="B1823" s="6"/>
      <c r="C1823" s="6"/>
    </row>
    <row r="1824" spans="1:3" x14ac:dyDescent="0.25">
      <c r="A1824" s="6"/>
      <c r="B1824" s="6"/>
      <c r="C1824" s="6"/>
    </row>
    <row r="1825" spans="1:3" x14ac:dyDescent="0.25">
      <c r="A1825" s="6"/>
      <c r="B1825" s="6"/>
      <c r="C1825" s="6"/>
    </row>
    <row r="1826" spans="1:3" x14ac:dyDescent="0.25">
      <c r="A1826" s="6"/>
      <c r="B1826" s="6"/>
      <c r="C1826" s="6"/>
    </row>
    <row r="1827" spans="1:3" x14ac:dyDescent="0.25">
      <c r="A1827" s="6"/>
      <c r="B1827" s="6"/>
      <c r="C1827" s="6"/>
    </row>
    <row r="1828" spans="1:3" x14ac:dyDescent="0.25">
      <c r="A1828" s="6"/>
      <c r="B1828" s="6"/>
      <c r="C1828" s="6"/>
    </row>
    <row r="1829" spans="1:3" x14ac:dyDescent="0.25">
      <c r="A1829" s="6"/>
      <c r="B1829" s="6"/>
      <c r="C1829" s="6"/>
    </row>
    <row r="1830" spans="1:3" x14ac:dyDescent="0.25">
      <c r="A1830" s="6"/>
      <c r="B1830" s="6"/>
      <c r="C1830" s="6"/>
    </row>
    <row r="1831" spans="1:3" x14ac:dyDescent="0.25">
      <c r="A1831" s="6"/>
      <c r="B1831" s="6"/>
      <c r="C1831" s="6"/>
    </row>
    <row r="1832" spans="1:3" x14ac:dyDescent="0.25">
      <c r="A1832" s="6"/>
      <c r="B1832" s="6"/>
      <c r="C1832" s="6"/>
    </row>
    <row r="1833" spans="1:3" x14ac:dyDescent="0.25">
      <c r="A1833" s="6"/>
      <c r="B1833" s="6"/>
      <c r="C1833" s="6"/>
    </row>
    <row r="1834" spans="1:3" x14ac:dyDescent="0.25">
      <c r="A1834" s="6"/>
      <c r="B1834" s="6"/>
      <c r="C1834" s="6"/>
    </row>
    <row r="1835" spans="1:3" x14ac:dyDescent="0.25">
      <c r="A1835" s="6"/>
      <c r="B1835" s="6"/>
      <c r="C1835" s="6"/>
    </row>
    <row r="1836" spans="1:3" x14ac:dyDescent="0.25">
      <c r="A1836" s="6"/>
      <c r="B1836" s="6"/>
      <c r="C1836" s="6"/>
    </row>
    <row r="1837" spans="1:3" x14ac:dyDescent="0.25">
      <c r="A1837" s="6"/>
      <c r="B1837" s="6"/>
      <c r="C1837" s="6"/>
    </row>
    <row r="1838" spans="1:3" x14ac:dyDescent="0.25">
      <c r="A1838" s="6"/>
      <c r="B1838" s="6"/>
      <c r="C1838" s="6"/>
    </row>
    <row r="1839" spans="1:3" x14ac:dyDescent="0.25">
      <c r="A1839" s="6"/>
      <c r="B1839" s="6"/>
      <c r="C1839" s="6"/>
    </row>
    <row r="1840" spans="1:3" x14ac:dyDescent="0.25">
      <c r="A1840" s="6"/>
      <c r="B1840" s="6"/>
      <c r="C1840" s="6"/>
    </row>
    <row r="1841" spans="1:3" x14ac:dyDescent="0.25">
      <c r="A1841" s="6"/>
      <c r="B1841" s="6"/>
      <c r="C1841" s="6"/>
    </row>
    <row r="1842" spans="1:3" x14ac:dyDescent="0.25">
      <c r="A1842" s="6"/>
      <c r="B1842" s="6"/>
      <c r="C1842" s="6"/>
    </row>
    <row r="1843" spans="1:3" x14ac:dyDescent="0.25">
      <c r="A1843" s="6"/>
      <c r="B1843" s="6"/>
      <c r="C1843" s="6"/>
    </row>
    <row r="1844" spans="1:3" x14ac:dyDescent="0.25">
      <c r="A1844" s="6"/>
      <c r="B1844" s="6"/>
      <c r="C1844" s="6"/>
    </row>
    <row r="1845" spans="1:3" x14ac:dyDescent="0.25">
      <c r="A1845" s="6"/>
      <c r="B1845" s="6"/>
      <c r="C1845" s="6"/>
    </row>
    <row r="1846" spans="1:3" x14ac:dyDescent="0.25">
      <c r="A1846" s="6"/>
      <c r="B1846" s="6"/>
      <c r="C1846" s="6"/>
    </row>
    <row r="1847" spans="1:3" x14ac:dyDescent="0.25">
      <c r="A1847" s="6"/>
      <c r="B1847" s="6"/>
      <c r="C1847" s="6"/>
    </row>
    <row r="1848" spans="1:3" x14ac:dyDescent="0.25">
      <c r="A1848" s="6"/>
      <c r="B1848" s="6"/>
      <c r="C1848" s="6"/>
    </row>
    <row r="1849" spans="1:3" x14ac:dyDescent="0.25">
      <c r="A1849" s="6"/>
      <c r="B1849" s="6"/>
      <c r="C1849" s="6"/>
    </row>
    <row r="1850" spans="1:3" x14ac:dyDescent="0.25">
      <c r="A1850" s="6"/>
      <c r="B1850" s="6"/>
      <c r="C1850" s="6"/>
    </row>
    <row r="1851" spans="1:3" x14ac:dyDescent="0.25">
      <c r="A1851" s="6"/>
      <c r="B1851" s="6"/>
      <c r="C1851" s="6"/>
    </row>
    <row r="1852" spans="1:3" x14ac:dyDescent="0.25">
      <c r="A1852" s="6"/>
      <c r="B1852" s="6"/>
      <c r="C1852" s="6"/>
    </row>
    <row r="1853" spans="1:3" x14ac:dyDescent="0.25">
      <c r="A1853" s="6"/>
      <c r="B1853" s="6"/>
      <c r="C1853" s="6"/>
    </row>
    <row r="1854" spans="1:3" x14ac:dyDescent="0.25">
      <c r="A1854" s="6"/>
      <c r="B1854" s="6"/>
      <c r="C1854" s="6"/>
    </row>
    <row r="1855" spans="1:3" x14ac:dyDescent="0.25">
      <c r="A1855" s="6"/>
      <c r="B1855" s="6"/>
      <c r="C1855" s="6"/>
    </row>
    <row r="1856" spans="1:3" x14ac:dyDescent="0.25">
      <c r="A1856" s="6"/>
      <c r="B1856" s="6"/>
      <c r="C1856" s="6"/>
    </row>
    <row r="1857" spans="1:3" x14ac:dyDescent="0.25">
      <c r="A1857" s="6"/>
      <c r="B1857" s="6"/>
      <c r="C1857" s="6"/>
    </row>
    <row r="1858" spans="1:3" x14ac:dyDescent="0.25">
      <c r="A1858" s="6"/>
      <c r="B1858" s="6"/>
      <c r="C1858" s="6"/>
    </row>
    <row r="1859" spans="1:3" x14ac:dyDescent="0.25">
      <c r="A1859" s="6"/>
      <c r="B1859" s="6"/>
      <c r="C1859" s="6"/>
    </row>
    <row r="1860" spans="1:3" x14ac:dyDescent="0.25">
      <c r="A1860" s="6"/>
      <c r="B1860" s="6"/>
      <c r="C1860" s="6"/>
    </row>
    <row r="1861" spans="1:3" x14ac:dyDescent="0.25">
      <c r="A1861" s="6"/>
      <c r="B1861" s="6"/>
      <c r="C1861" s="6"/>
    </row>
    <row r="1862" spans="1:3" x14ac:dyDescent="0.25">
      <c r="A1862" s="6"/>
      <c r="B1862" s="6"/>
      <c r="C1862" s="6"/>
    </row>
    <row r="1863" spans="1:3" x14ac:dyDescent="0.25">
      <c r="A1863" s="6"/>
      <c r="B1863" s="6"/>
      <c r="C1863" s="6"/>
    </row>
    <row r="1864" spans="1:3" x14ac:dyDescent="0.25">
      <c r="A1864" s="6"/>
      <c r="B1864" s="6"/>
      <c r="C1864" s="6"/>
    </row>
    <row r="1865" spans="1:3" x14ac:dyDescent="0.25">
      <c r="A1865" s="6"/>
      <c r="B1865" s="6"/>
      <c r="C1865" s="6"/>
    </row>
    <row r="1866" spans="1:3" x14ac:dyDescent="0.25">
      <c r="A1866" s="6"/>
      <c r="B1866" s="6"/>
      <c r="C1866" s="6"/>
    </row>
    <row r="1867" spans="1:3" x14ac:dyDescent="0.25">
      <c r="A1867" s="6"/>
      <c r="B1867" s="6"/>
      <c r="C1867" s="6"/>
    </row>
    <row r="1868" spans="1:3" x14ac:dyDescent="0.25">
      <c r="A1868" s="6"/>
      <c r="B1868" s="6"/>
      <c r="C1868" s="6"/>
    </row>
    <row r="1869" spans="1:3" x14ac:dyDescent="0.25">
      <c r="A1869" s="6"/>
      <c r="B1869" s="6"/>
      <c r="C1869" s="6"/>
    </row>
    <row r="1870" spans="1:3" x14ac:dyDescent="0.25">
      <c r="A1870" s="6"/>
      <c r="B1870" s="6"/>
      <c r="C1870" s="6"/>
    </row>
    <row r="1871" spans="1:3" x14ac:dyDescent="0.25">
      <c r="A1871" s="6"/>
      <c r="B1871" s="6"/>
      <c r="C1871" s="6"/>
    </row>
    <row r="1872" spans="1:3" x14ac:dyDescent="0.25">
      <c r="A1872" s="6"/>
      <c r="B1872" s="6"/>
      <c r="C1872" s="6"/>
    </row>
    <row r="1873" spans="1:3" x14ac:dyDescent="0.25">
      <c r="A1873" s="6"/>
      <c r="B1873" s="6"/>
      <c r="C1873" s="6"/>
    </row>
    <row r="1874" spans="1:3" x14ac:dyDescent="0.25">
      <c r="A1874" s="6"/>
      <c r="B1874" s="6"/>
      <c r="C1874" s="6"/>
    </row>
    <row r="1875" spans="1:3" x14ac:dyDescent="0.25">
      <c r="A1875" s="6"/>
      <c r="B1875" s="6"/>
      <c r="C1875" s="6"/>
    </row>
    <row r="1876" spans="1:3" x14ac:dyDescent="0.25">
      <c r="A1876" s="6"/>
      <c r="B1876" s="6"/>
      <c r="C1876" s="6"/>
    </row>
    <row r="1877" spans="1:3" x14ac:dyDescent="0.25">
      <c r="A1877" s="6"/>
      <c r="B1877" s="6"/>
      <c r="C1877" s="6"/>
    </row>
    <row r="1878" spans="1:3" x14ac:dyDescent="0.25">
      <c r="A1878" s="6"/>
      <c r="B1878" s="6"/>
      <c r="C1878" s="6"/>
    </row>
    <row r="1879" spans="1:3" x14ac:dyDescent="0.25">
      <c r="A1879" s="6"/>
      <c r="B1879" s="6"/>
      <c r="C1879" s="6"/>
    </row>
    <row r="1880" spans="1:3" x14ac:dyDescent="0.25">
      <c r="A1880" s="6"/>
      <c r="B1880" s="6"/>
      <c r="C1880" s="6"/>
    </row>
    <row r="1881" spans="1:3" x14ac:dyDescent="0.25">
      <c r="A1881" s="6"/>
      <c r="B1881" s="6"/>
      <c r="C1881" s="6"/>
    </row>
    <row r="1882" spans="1:3" x14ac:dyDescent="0.25">
      <c r="A1882" s="6"/>
      <c r="B1882" s="6"/>
      <c r="C1882" s="6"/>
    </row>
    <row r="1883" spans="1:3" x14ac:dyDescent="0.25">
      <c r="A1883" s="6"/>
      <c r="B1883" s="6"/>
      <c r="C1883" s="6"/>
    </row>
    <row r="1884" spans="1:3" x14ac:dyDescent="0.25">
      <c r="A1884" s="6"/>
      <c r="B1884" s="6"/>
      <c r="C1884" s="6"/>
    </row>
    <row r="1885" spans="1:3" x14ac:dyDescent="0.25">
      <c r="A1885" s="6"/>
      <c r="B1885" s="6"/>
      <c r="C1885" s="6"/>
    </row>
    <row r="1886" spans="1:3" x14ac:dyDescent="0.25">
      <c r="A1886" s="6"/>
      <c r="B1886" s="6"/>
      <c r="C1886" s="6"/>
    </row>
    <row r="1887" spans="1:3" x14ac:dyDescent="0.25">
      <c r="A1887" s="6"/>
      <c r="B1887" s="6"/>
      <c r="C1887" s="6"/>
    </row>
    <row r="1888" spans="1:3" x14ac:dyDescent="0.25">
      <c r="A1888" s="6"/>
      <c r="B1888" s="6"/>
      <c r="C1888" s="6"/>
    </row>
    <row r="1889" spans="1:3" x14ac:dyDescent="0.25">
      <c r="A1889" s="6"/>
      <c r="B1889" s="6"/>
      <c r="C1889" s="6"/>
    </row>
    <row r="1890" spans="1:3" x14ac:dyDescent="0.25">
      <c r="A1890" s="6"/>
      <c r="B1890" s="6"/>
      <c r="C1890" s="6"/>
    </row>
    <row r="1891" spans="1:3" x14ac:dyDescent="0.25">
      <c r="A1891" s="6"/>
      <c r="B1891" s="6"/>
      <c r="C1891" s="6"/>
    </row>
    <row r="1892" spans="1:3" x14ac:dyDescent="0.25">
      <c r="A1892" s="6"/>
      <c r="B1892" s="6"/>
      <c r="C1892" s="6"/>
    </row>
    <row r="1893" spans="1:3" x14ac:dyDescent="0.25">
      <c r="A1893" s="6"/>
      <c r="B1893" s="6"/>
      <c r="C1893" s="6"/>
    </row>
    <row r="1894" spans="1:3" x14ac:dyDescent="0.25">
      <c r="A1894" s="6"/>
      <c r="B1894" s="6"/>
      <c r="C1894" s="6"/>
    </row>
    <row r="1895" spans="1:3" x14ac:dyDescent="0.25">
      <c r="A1895" s="6"/>
      <c r="B1895" s="6"/>
      <c r="C1895" s="6"/>
    </row>
    <row r="1896" spans="1:3" x14ac:dyDescent="0.25">
      <c r="A1896" s="6"/>
      <c r="B1896" s="6"/>
      <c r="C1896" s="6"/>
    </row>
    <row r="1897" spans="1:3" x14ac:dyDescent="0.25">
      <c r="A1897" s="6"/>
      <c r="B1897" s="6"/>
      <c r="C1897" s="6"/>
    </row>
    <row r="1898" spans="1:3" x14ac:dyDescent="0.25">
      <c r="A1898" s="6"/>
      <c r="B1898" s="6"/>
      <c r="C1898" s="6"/>
    </row>
    <row r="1899" spans="1:3" x14ac:dyDescent="0.25">
      <c r="A1899" s="6"/>
      <c r="B1899" s="6"/>
      <c r="C1899" s="6"/>
    </row>
    <row r="1900" spans="1:3" x14ac:dyDescent="0.25">
      <c r="A1900" s="6"/>
      <c r="B1900" s="6"/>
      <c r="C1900" s="6"/>
    </row>
    <row r="1901" spans="1:3" x14ac:dyDescent="0.25">
      <c r="A1901" s="6"/>
      <c r="B1901" s="6"/>
      <c r="C1901" s="6"/>
    </row>
    <row r="1902" spans="1:3" x14ac:dyDescent="0.25">
      <c r="A1902" s="6"/>
      <c r="B1902" s="6"/>
      <c r="C1902" s="6"/>
    </row>
    <row r="1903" spans="1:3" x14ac:dyDescent="0.25">
      <c r="A1903" s="6"/>
      <c r="B1903" s="6"/>
      <c r="C1903" s="6"/>
    </row>
    <row r="1904" spans="1:3" x14ac:dyDescent="0.25">
      <c r="A1904" s="6"/>
      <c r="B1904" s="6"/>
      <c r="C1904" s="6"/>
    </row>
    <row r="1905" spans="1:3" x14ac:dyDescent="0.25">
      <c r="A1905" s="6"/>
      <c r="B1905" s="6"/>
      <c r="C1905" s="6"/>
    </row>
    <row r="1906" spans="1:3" x14ac:dyDescent="0.25">
      <c r="A1906" s="6"/>
      <c r="B1906" s="6"/>
      <c r="C1906" s="6"/>
    </row>
    <row r="1907" spans="1:3" x14ac:dyDescent="0.25">
      <c r="A1907" s="6"/>
      <c r="B1907" s="6"/>
      <c r="C1907" s="6"/>
    </row>
    <row r="1908" spans="1:3" x14ac:dyDescent="0.25">
      <c r="A1908" s="6"/>
      <c r="B1908" s="6"/>
      <c r="C1908" s="6"/>
    </row>
    <row r="1909" spans="1:3" x14ac:dyDescent="0.25">
      <c r="A1909" s="6"/>
      <c r="B1909" s="6"/>
      <c r="C1909" s="6"/>
    </row>
    <row r="1910" spans="1:3" x14ac:dyDescent="0.25">
      <c r="A1910" s="6"/>
      <c r="B1910" s="6"/>
      <c r="C1910" s="6"/>
    </row>
    <row r="1911" spans="1:3" x14ac:dyDescent="0.25">
      <c r="A1911" s="6"/>
      <c r="B1911" s="6"/>
      <c r="C1911" s="6"/>
    </row>
    <row r="1912" spans="1:3" x14ac:dyDescent="0.25">
      <c r="A1912" s="6"/>
      <c r="B1912" s="6"/>
      <c r="C1912" s="6"/>
    </row>
    <row r="1913" spans="1:3" x14ac:dyDescent="0.25">
      <c r="A1913" s="6"/>
      <c r="B1913" s="6"/>
      <c r="C1913" s="6"/>
    </row>
    <row r="1914" spans="1:3" x14ac:dyDescent="0.25">
      <c r="A1914" s="6"/>
      <c r="B1914" s="6"/>
      <c r="C1914" s="6"/>
    </row>
    <row r="1915" spans="1:3" x14ac:dyDescent="0.25">
      <c r="A1915" s="6"/>
      <c r="B1915" s="6"/>
      <c r="C1915" s="6"/>
    </row>
    <row r="1916" spans="1:3" x14ac:dyDescent="0.25">
      <c r="A1916" s="6"/>
      <c r="B1916" s="6"/>
      <c r="C1916" s="6"/>
    </row>
    <row r="1917" spans="1:3" x14ac:dyDescent="0.25">
      <c r="A1917" s="6"/>
      <c r="B1917" s="6"/>
      <c r="C1917" s="6"/>
    </row>
    <row r="1918" spans="1:3" x14ac:dyDescent="0.25">
      <c r="A1918" s="6"/>
      <c r="B1918" s="6"/>
      <c r="C1918" s="6"/>
    </row>
    <row r="1919" spans="1:3" x14ac:dyDescent="0.25">
      <c r="A1919" s="6"/>
      <c r="B1919" s="6"/>
      <c r="C1919" s="6"/>
    </row>
    <row r="1920" spans="1:3" x14ac:dyDescent="0.25">
      <c r="A1920" s="6"/>
      <c r="B1920" s="6"/>
      <c r="C1920" s="6"/>
    </row>
    <row r="1921" spans="1:3" x14ac:dyDescent="0.25">
      <c r="A1921" s="6"/>
      <c r="B1921" s="6"/>
      <c r="C1921" s="6"/>
    </row>
    <row r="1922" spans="1:3" x14ac:dyDescent="0.25">
      <c r="A1922" s="6"/>
      <c r="B1922" s="6"/>
      <c r="C1922" s="6"/>
    </row>
    <row r="1923" spans="1:3" x14ac:dyDescent="0.25">
      <c r="A1923" s="6"/>
      <c r="B1923" s="6"/>
      <c r="C1923" s="6"/>
    </row>
    <row r="1924" spans="1:3" x14ac:dyDescent="0.25">
      <c r="A1924" s="6"/>
      <c r="B1924" s="6"/>
      <c r="C1924" s="6"/>
    </row>
    <row r="1925" spans="1:3" x14ac:dyDescent="0.25">
      <c r="A1925" s="6"/>
      <c r="B1925" s="6"/>
      <c r="C1925" s="6"/>
    </row>
    <row r="1926" spans="1:3" x14ac:dyDescent="0.25">
      <c r="A1926" s="6"/>
      <c r="B1926" s="6"/>
      <c r="C1926" s="6"/>
    </row>
    <row r="1927" spans="1:3" x14ac:dyDescent="0.25">
      <c r="A1927" s="6"/>
      <c r="B1927" s="6"/>
      <c r="C1927" s="6"/>
    </row>
    <row r="1928" spans="1:3" x14ac:dyDescent="0.25">
      <c r="A1928" s="6"/>
      <c r="B1928" s="6"/>
      <c r="C1928" s="6"/>
    </row>
    <row r="1929" spans="1:3" x14ac:dyDescent="0.25">
      <c r="A1929" s="6"/>
      <c r="B1929" s="6"/>
      <c r="C1929" s="6"/>
    </row>
    <row r="1930" spans="1:3" x14ac:dyDescent="0.25">
      <c r="A1930" s="6"/>
      <c r="B1930" s="6"/>
      <c r="C1930" s="6"/>
    </row>
    <row r="1931" spans="1:3" x14ac:dyDescent="0.25">
      <c r="A1931" s="6"/>
      <c r="B1931" s="6"/>
      <c r="C1931" s="6"/>
    </row>
    <row r="1932" spans="1:3" x14ac:dyDescent="0.25">
      <c r="A1932" s="6"/>
      <c r="B1932" s="6"/>
      <c r="C1932" s="6"/>
    </row>
    <row r="1933" spans="1:3" x14ac:dyDescent="0.25">
      <c r="A1933" s="6"/>
      <c r="B1933" s="6"/>
      <c r="C1933" s="6"/>
    </row>
    <row r="1934" spans="1:3" x14ac:dyDescent="0.25">
      <c r="A1934" s="6"/>
      <c r="B1934" s="6"/>
      <c r="C1934" s="6"/>
    </row>
    <row r="1935" spans="1:3" x14ac:dyDescent="0.25">
      <c r="A1935" s="6"/>
      <c r="B1935" s="6"/>
      <c r="C1935" s="6"/>
    </row>
    <row r="1936" spans="1:3" x14ac:dyDescent="0.25">
      <c r="A1936" s="6"/>
      <c r="B1936" s="6"/>
      <c r="C1936" s="6"/>
    </row>
    <row r="1937" spans="1:3" x14ac:dyDescent="0.25">
      <c r="A1937" s="6"/>
      <c r="B1937" s="6"/>
      <c r="C1937" s="6"/>
    </row>
    <row r="1938" spans="1:3" x14ac:dyDescent="0.25">
      <c r="A1938" s="6"/>
      <c r="B1938" s="6"/>
      <c r="C1938" s="6"/>
    </row>
    <row r="1939" spans="1:3" x14ac:dyDescent="0.25">
      <c r="A1939" s="6"/>
      <c r="B1939" s="6"/>
      <c r="C1939" s="6"/>
    </row>
    <row r="1940" spans="1:3" x14ac:dyDescent="0.25">
      <c r="A1940" s="6"/>
      <c r="B1940" s="6"/>
      <c r="C1940" s="6"/>
    </row>
    <row r="1941" spans="1:3" x14ac:dyDescent="0.25">
      <c r="A1941" s="6"/>
      <c r="B1941" s="6"/>
      <c r="C1941" s="6"/>
    </row>
    <row r="1942" spans="1:3" x14ac:dyDescent="0.25">
      <c r="A1942" s="6"/>
      <c r="B1942" s="6"/>
      <c r="C1942" s="6"/>
    </row>
    <row r="1943" spans="1:3" x14ac:dyDescent="0.25">
      <c r="A1943" s="6"/>
      <c r="B1943" s="6"/>
      <c r="C1943" s="6"/>
    </row>
    <row r="1944" spans="1:3" x14ac:dyDescent="0.25">
      <c r="A1944" s="6"/>
      <c r="B1944" s="6"/>
      <c r="C1944" s="6"/>
    </row>
    <row r="1945" spans="1:3" x14ac:dyDescent="0.25">
      <c r="A1945" s="6"/>
      <c r="B1945" s="6"/>
      <c r="C1945" s="6"/>
    </row>
    <row r="1946" spans="1:3" x14ac:dyDescent="0.25">
      <c r="A1946" s="6"/>
      <c r="B1946" s="6"/>
      <c r="C1946" s="6"/>
    </row>
    <row r="1947" spans="1:3" x14ac:dyDescent="0.25">
      <c r="A1947" s="6"/>
      <c r="B1947" s="6"/>
      <c r="C1947" s="6"/>
    </row>
    <row r="1948" spans="1:3" x14ac:dyDescent="0.25">
      <c r="A1948" s="6"/>
      <c r="B1948" s="6"/>
      <c r="C1948" s="6"/>
    </row>
    <row r="1949" spans="1:3" x14ac:dyDescent="0.25">
      <c r="A1949" s="6"/>
      <c r="B1949" s="6"/>
      <c r="C1949" s="6"/>
    </row>
    <row r="1950" spans="1:3" x14ac:dyDescent="0.25">
      <c r="A1950" s="6"/>
      <c r="B1950" s="6"/>
      <c r="C1950" s="6"/>
    </row>
    <row r="1951" spans="1:3" x14ac:dyDescent="0.25">
      <c r="A1951" s="6"/>
      <c r="B1951" s="6"/>
      <c r="C1951" s="6"/>
    </row>
    <row r="1952" spans="1:3" x14ac:dyDescent="0.25">
      <c r="A1952" s="6"/>
      <c r="B1952" s="6"/>
      <c r="C1952" s="6"/>
    </row>
    <row r="1953" spans="1:3" x14ac:dyDescent="0.25">
      <c r="A1953" s="6"/>
      <c r="B1953" s="6"/>
      <c r="C1953" s="6"/>
    </row>
    <row r="1954" spans="1:3" x14ac:dyDescent="0.25">
      <c r="A1954" s="6"/>
      <c r="B1954" s="6"/>
      <c r="C1954" s="6"/>
    </row>
    <row r="1955" spans="1:3" x14ac:dyDescent="0.25">
      <c r="A1955" s="6"/>
      <c r="B1955" s="6"/>
      <c r="C1955" s="6"/>
    </row>
    <row r="1956" spans="1:3" x14ac:dyDescent="0.25">
      <c r="A1956" s="6"/>
      <c r="B1956" s="6"/>
      <c r="C1956" s="6"/>
    </row>
    <row r="1957" spans="1:3" x14ac:dyDescent="0.25">
      <c r="A1957" s="6"/>
      <c r="B1957" s="6"/>
      <c r="C1957" s="6"/>
    </row>
    <row r="1958" spans="1:3" x14ac:dyDescent="0.25">
      <c r="A1958" s="6"/>
      <c r="B1958" s="6"/>
      <c r="C1958" s="6"/>
    </row>
    <row r="1959" spans="1:3" x14ac:dyDescent="0.25">
      <c r="A1959" s="6"/>
      <c r="B1959" s="6"/>
      <c r="C1959" s="6"/>
    </row>
    <row r="1960" spans="1:3" x14ac:dyDescent="0.25">
      <c r="A1960" s="6"/>
      <c r="B1960" s="6"/>
      <c r="C1960" s="6"/>
    </row>
    <row r="1961" spans="1:3" x14ac:dyDescent="0.25">
      <c r="A1961" s="6"/>
      <c r="B1961" s="6"/>
      <c r="C1961" s="6"/>
    </row>
    <row r="1962" spans="1:3" x14ac:dyDescent="0.25">
      <c r="A1962" s="6"/>
      <c r="B1962" s="6"/>
      <c r="C1962" s="6"/>
    </row>
    <row r="1963" spans="1:3" x14ac:dyDescent="0.25">
      <c r="A1963" s="6"/>
      <c r="B1963" s="6"/>
      <c r="C1963" s="6"/>
    </row>
    <row r="1964" spans="1:3" x14ac:dyDescent="0.25">
      <c r="A1964" s="6"/>
      <c r="B1964" s="6"/>
      <c r="C1964" s="6"/>
    </row>
    <row r="1965" spans="1:3" x14ac:dyDescent="0.25">
      <c r="A1965" s="6"/>
      <c r="B1965" s="6"/>
      <c r="C1965" s="6"/>
    </row>
    <row r="1966" spans="1:3" x14ac:dyDescent="0.25">
      <c r="A1966" s="6"/>
      <c r="B1966" s="6"/>
      <c r="C1966" s="6"/>
    </row>
    <row r="1967" spans="1:3" x14ac:dyDescent="0.25">
      <c r="A1967" s="6"/>
      <c r="B1967" s="6"/>
      <c r="C1967" s="6"/>
    </row>
    <row r="1968" spans="1:3" x14ac:dyDescent="0.25">
      <c r="A1968" s="6"/>
      <c r="B1968" s="6"/>
      <c r="C1968" s="6"/>
    </row>
    <row r="1969" spans="1:3" x14ac:dyDescent="0.25">
      <c r="A1969" s="6"/>
      <c r="B1969" s="6"/>
      <c r="C1969" s="6"/>
    </row>
    <row r="1970" spans="1:3" x14ac:dyDescent="0.25">
      <c r="A1970" s="6"/>
      <c r="B1970" s="6"/>
      <c r="C1970" s="6"/>
    </row>
    <row r="1971" spans="1:3" x14ac:dyDescent="0.25">
      <c r="A1971" s="6"/>
      <c r="B1971" s="6"/>
      <c r="C1971" s="6"/>
    </row>
    <row r="1972" spans="1:3" x14ac:dyDescent="0.25">
      <c r="A1972" s="6"/>
      <c r="B1972" s="6"/>
      <c r="C1972" s="6"/>
    </row>
    <row r="1973" spans="1:3" x14ac:dyDescent="0.25">
      <c r="A1973" s="6"/>
      <c r="B1973" s="6"/>
      <c r="C1973" s="6"/>
    </row>
    <row r="1974" spans="1:3" x14ac:dyDescent="0.25">
      <c r="A1974" s="6"/>
      <c r="B1974" s="6"/>
      <c r="C1974" s="6"/>
    </row>
    <row r="1975" spans="1:3" x14ac:dyDescent="0.25">
      <c r="A1975" s="6"/>
      <c r="B1975" s="6"/>
      <c r="C1975" s="6"/>
    </row>
    <row r="1976" spans="1:3" x14ac:dyDescent="0.25">
      <c r="A1976" s="6"/>
      <c r="B1976" s="6"/>
      <c r="C1976" s="6"/>
    </row>
    <row r="1977" spans="1:3" x14ac:dyDescent="0.25">
      <c r="A1977" s="6"/>
      <c r="B1977" s="6"/>
      <c r="C1977" s="6"/>
    </row>
    <row r="1978" spans="1:3" x14ac:dyDescent="0.25">
      <c r="A1978" s="6"/>
      <c r="B1978" s="6"/>
      <c r="C1978" s="6"/>
    </row>
    <row r="1979" spans="1:3" x14ac:dyDescent="0.25">
      <c r="A1979" s="6"/>
      <c r="B1979" s="6"/>
      <c r="C1979" s="6"/>
    </row>
    <row r="1980" spans="1:3" x14ac:dyDescent="0.25">
      <c r="A1980" s="6"/>
      <c r="B1980" s="6"/>
      <c r="C1980" s="6"/>
    </row>
    <row r="1981" spans="1:3" x14ac:dyDescent="0.25">
      <c r="A1981" s="6"/>
      <c r="B1981" s="6"/>
      <c r="C1981" s="6"/>
    </row>
    <row r="1982" spans="1:3" x14ac:dyDescent="0.25">
      <c r="A1982" s="6"/>
      <c r="B1982" s="6"/>
      <c r="C1982" s="6"/>
    </row>
    <row r="1983" spans="1:3" x14ac:dyDescent="0.25">
      <c r="A1983" s="6"/>
      <c r="B1983" s="6"/>
      <c r="C1983" s="6"/>
    </row>
    <row r="1984" spans="1:3" x14ac:dyDescent="0.25">
      <c r="A1984" s="6"/>
      <c r="B1984" s="6"/>
      <c r="C1984" s="6"/>
    </row>
    <row r="1985" spans="1:3" x14ac:dyDescent="0.25">
      <c r="A1985" s="6"/>
      <c r="B1985" s="6"/>
      <c r="C1985" s="6"/>
    </row>
    <row r="1986" spans="1:3" x14ac:dyDescent="0.25">
      <c r="A1986" s="6"/>
      <c r="B1986" s="6"/>
      <c r="C1986" s="6"/>
    </row>
    <row r="1987" spans="1:3" x14ac:dyDescent="0.25">
      <c r="A1987" s="6"/>
      <c r="B1987" s="6"/>
      <c r="C1987" s="6"/>
    </row>
    <row r="1988" spans="1:3" x14ac:dyDescent="0.25">
      <c r="A1988" s="6"/>
      <c r="B1988" s="6"/>
      <c r="C1988" s="6"/>
    </row>
    <row r="1989" spans="1:3" x14ac:dyDescent="0.25">
      <c r="A1989" s="6"/>
      <c r="B1989" s="6"/>
      <c r="C1989" s="6"/>
    </row>
    <row r="1990" spans="1:3" x14ac:dyDescent="0.25">
      <c r="A1990" s="6"/>
      <c r="B1990" s="6"/>
      <c r="C1990" s="6"/>
    </row>
    <row r="1991" spans="1:3" x14ac:dyDescent="0.25">
      <c r="A1991" s="6"/>
      <c r="B1991" s="6"/>
      <c r="C1991" s="6"/>
    </row>
    <row r="1992" spans="1:3" x14ac:dyDescent="0.25">
      <c r="A1992" s="6"/>
      <c r="B1992" s="6"/>
      <c r="C1992" s="6"/>
    </row>
    <row r="1993" spans="1:3" x14ac:dyDescent="0.25">
      <c r="A1993" s="6"/>
      <c r="B1993" s="6"/>
      <c r="C1993" s="6"/>
    </row>
    <row r="1994" spans="1:3" x14ac:dyDescent="0.25">
      <c r="A1994" s="6"/>
      <c r="B1994" s="6"/>
      <c r="C1994" s="6"/>
    </row>
    <row r="1995" spans="1:3" x14ac:dyDescent="0.25">
      <c r="A1995" s="6"/>
      <c r="B1995" s="6"/>
      <c r="C1995" s="6"/>
    </row>
    <row r="1996" spans="1:3" x14ac:dyDescent="0.25">
      <c r="A1996" s="6"/>
      <c r="B1996" s="6"/>
      <c r="C1996" s="6"/>
    </row>
    <row r="1997" spans="1:3" x14ac:dyDescent="0.25">
      <c r="A1997" s="6"/>
      <c r="B1997" s="6"/>
      <c r="C1997" s="6"/>
    </row>
    <row r="1998" spans="1:3" x14ac:dyDescent="0.25">
      <c r="A1998" s="6"/>
      <c r="B1998" s="6"/>
      <c r="C1998" s="6"/>
    </row>
    <row r="1999" spans="1:3" x14ac:dyDescent="0.25">
      <c r="A1999" s="6"/>
      <c r="B1999" s="6"/>
      <c r="C1999" s="6"/>
    </row>
    <row r="2000" spans="1:3" x14ac:dyDescent="0.25">
      <c r="A2000" s="6"/>
      <c r="B2000" s="6"/>
      <c r="C2000" s="6"/>
    </row>
    <row r="2001" spans="1:3" x14ac:dyDescent="0.25">
      <c r="A2001" s="6"/>
      <c r="B2001" s="6"/>
      <c r="C2001" s="6"/>
    </row>
    <row r="2002" spans="1:3" x14ac:dyDescent="0.25">
      <c r="A2002" s="6"/>
      <c r="B2002" s="6"/>
      <c r="C2002" s="6"/>
    </row>
    <row r="2003" spans="1:3" x14ac:dyDescent="0.25">
      <c r="A2003" s="6"/>
      <c r="B2003" s="6"/>
      <c r="C2003" s="6"/>
    </row>
    <row r="2004" spans="1:3" x14ac:dyDescent="0.25">
      <c r="A2004" s="6"/>
      <c r="B2004" s="6"/>
      <c r="C2004" s="6"/>
    </row>
    <row r="2005" spans="1:3" x14ac:dyDescent="0.25">
      <c r="A2005" s="6"/>
      <c r="B2005" s="6"/>
      <c r="C2005" s="6"/>
    </row>
    <row r="2006" spans="1:3" x14ac:dyDescent="0.25">
      <c r="A2006" s="6"/>
      <c r="B2006" s="6"/>
      <c r="C2006" s="6"/>
    </row>
    <row r="2007" spans="1:3" x14ac:dyDescent="0.25">
      <c r="A2007" s="6"/>
      <c r="B2007" s="6"/>
      <c r="C2007" s="6"/>
    </row>
    <row r="2008" spans="1:3" x14ac:dyDescent="0.25">
      <c r="A2008" s="6"/>
      <c r="B2008" s="6"/>
      <c r="C2008" s="6"/>
    </row>
    <row r="2009" spans="1:3" x14ac:dyDescent="0.25">
      <c r="A2009" s="6"/>
      <c r="B2009" s="6"/>
      <c r="C2009" s="6"/>
    </row>
    <row r="2010" spans="1:3" x14ac:dyDescent="0.25">
      <c r="A2010" s="6"/>
      <c r="B2010" s="6"/>
      <c r="C2010" s="6"/>
    </row>
    <row r="2011" spans="1:3" x14ac:dyDescent="0.25">
      <c r="A2011" s="6"/>
      <c r="B2011" s="6"/>
      <c r="C2011" s="6"/>
    </row>
    <row r="2012" spans="1:3" x14ac:dyDescent="0.25">
      <c r="A2012" s="6"/>
      <c r="B2012" s="6"/>
      <c r="C2012" s="6"/>
    </row>
    <row r="2013" spans="1:3" x14ac:dyDescent="0.25">
      <c r="A2013" s="6"/>
      <c r="B2013" s="6"/>
      <c r="C2013" s="6"/>
    </row>
    <row r="2014" spans="1:3" x14ac:dyDescent="0.25">
      <c r="A2014" s="6"/>
      <c r="B2014" s="6"/>
      <c r="C2014" s="6"/>
    </row>
    <row r="2015" spans="1:3" x14ac:dyDescent="0.25">
      <c r="A2015" s="6"/>
      <c r="B2015" s="6"/>
      <c r="C2015" s="6"/>
    </row>
    <row r="2016" spans="1:3" x14ac:dyDescent="0.25">
      <c r="A2016" s="6"/>
      <c r="B2016" s="6"/>
      <c r="C2016" s="6"/>
    </row>
    <row r="2017" spans="1:3" x14ac:dyDescent="0.25">
      <c r="A2017" s="6"/>
      <c r="B2017" s="6"/>
      <c r="C2017" s="6"/>
    </row>
    <row r="2018" spans="1:3" x14ac:dyDescent="0.25">
      <c r="A2018" s="6"/>
      <c r="B2018" s="6"/>
      <c r="C2018" s="6"/>
    </row>
    <row r="2019" spans="1:3" x14ac:dyDescent="0.25">
      <c r="A2019" s="6"/>
      <c r="B2019" s="6"/>
      <c r="C2019" s="6"/>
    </row>
    <row r="2020" spans="1:3" x14ac:dyDescent="0.25">
      <c r="A2020" s="6"/>
      <c r="B2020" s="6"/>
      <c r="C2020" s="6"/>
    </row>
    <row r="2021" spans="1:3" x14ac:dyDescent="0.25">
      <c r="A2021" s="6"/>
      <c r="B2021" s="6"/>
      <c r="C2021" s="6"/>
    </row>
    <row r="2022" spans="1:3" x14ac:dyDescent="0.25">
      <c r="A2022" s="6"/>
      <c r="B2022" s="6"/>
      <c r="C2022" s="6"/>
    </row>
    <row r="2023" spans="1:3" x14ac:dyDescent="0.25">
      <c r="A2023" s="6"/>
      <c r="B2023" s="6"/>
      <c r="C2023" s="6"/>
    </row>
    <row r="2024" spans="1:3" x14ac:dyDescent="0.25">
      <c r="A2024" s="6"/>
      <c r="B2024" s="6"/>
      <c r="C2024" s="6"/>
    </row>
    <row r="2025" spans="1:3" x14ac:dyDescent="0.25">
      <c r="A2025" s="6"/>
      <c r="B2025" s="6"/>
      <c r="C2025" s="6"/>
    </row>
    <row r="2026" spans="1:3" x14ac:dyDescent="0.25">
      <c r="A2026" s="6"/>
      <c r="B2026" s="6"/>
      <c r="C2026" s="6"/>
    </row>
    <row r="2027" spans="1:3" x14ac:dyDescent="0.25">
      <c r="A2027" s="6"/>
      <c r="B2027" s="6"/>
      <c r="C2027" s="6"/>
    </row>
    <row r="2028" spans="1:3" x14ac:dyDescent="0.25">
      <c r="A2028" s="6"/>
      <c r="B2028" s="6"/>
      <c r="C2028" s="6"/>
    </row>
    <row r="2029" spans="1:3" x14ac:dyDescent="0.25">
      <c r="A2029" s="6"/>
      <c r="B2029" s="6"/>
      <c r="C2029" s="6"/>
    </row>
    <row r="2030" spans="1:3" x14ac:dyDescent="0.25">
      <c r="A2030" s="6"/>
      <c r="B2030" s="6"/>
      <c r="C2030" s="6"/>
    </row>
    <row r="2031" spans="1:3" x14ac:dyDescent="0.25">
      <c r="A2031" s="6"/>
      <c r="B2031" s="6"/>
      <c r="C2031" s="6"/>
    </row>
    <row r="2032" spans="1:3" x14ac:dyDescent="0.25">
      <c r="A2032" s="6"/>
      <c r="B2032" s="6"/>
      <c r="C2032" s="6"/>
    </row>
    <row r="2033" spans="1:3" x14ac:dyDescent="0.25">
      <c r="A2033" s="6"/>
      <c r="B2033" s="6"/>
      <c r="C2033" s="6"/>
    </row>
    <row r="2034" spans="1:3" x14ac:dyDescent="0.25">
      <c r="A2034" s="6"/>
      <c r="B2034" s="6"/>
      <c r="C2034" s="6"/>
    </row>
    <row r="2035" spans="1:3" x14ac:dyDescent="0.25">
      <c r="A2035" s="6"/>
      <c r="B2035" s="6"/>
      <c r="C2035" s="6"/>
    </row>
    <row r="2036" spans="1:3" x14ac:dyDescent="0.25">
      <c r="A2036" s="6"/>
      <c r="B2036" s="6"/>
      <c r="C2036" s="6"/>
    </row>
    <row r="2037" spans="1:3" x14ac:dyDescent="0.25">
      <c r="A2037" s="6"/>
      <c r="B2037" s="6"/>
      <c r="C2037" s="6"/>
    </row>
    <row r="2038" spans="1:3" x14ac:dyDescent="0.25">
      <c r="A2038" s="6"/>
      <c r="B2038" s="6"/>
      <c r="C2038" s="6"/>
    </row>
    <row r="2039" spans="1:3" x14ac:dyDescent="0.25">
      <c r="A2039" s="6"/>
      <c r="B2039" s="6"/>
      <c r="C2039" s="6"/>
    </row>
    <row r="2040" spans="1:3" x14ac:dyDescent="0.25">
      <c r="A2040" s="6"/>
      <c r="B2040" s="6"/>
      <c r="C2040" s="6"/>
    </row>
    <row r="2041" spans="1:3" x14ac:dyDescent="0.25">
      <c r="A2041" s="6"/>
      <c r="B2041" s="6"/>
      <c r="C2041" s="6"/>
    </row>
    <row r="2042" spans="1:3" x14ac:dyDescent="0.25">
      <c r="A2042" s="6"/>
      <c r="B2042" s="6"/>
      <c r="C2042" s="6"/>
    </row>
    <row r="2043" spans="1:3" x14ac:dyDescent="0.25">
      <c r="A2043" s="6"/>
      <c r="B2043" s="6"/>
      <c r="C2043" s="6"/>
    </row>
    <row r="2044" spans="1:3" x14ac:dyDescent="0.25">
      <c r="A2044" s="6"/>
      <c r="B2044" s="6"/>
      <c r="C2044" s="6"/>
    </row>
    <row r="2045" spans="1:3" x14ac:dyDescent="0.25">
      <c r="A2045" s="6"/>
      <c r="B2045" s="6"/>
      <c r="C2045" s="6"/>
    </row>
    <row r="2046" spans="1:3" x14ac:dyDescent="0.25">
      <c r="A2046" s="6"/>
      <c r="B2046" s="6"/>
      <c r="C2046" s="6"/>
    </row>
    <row r="2047" spans="1:3" x14ac:dyDescent="0.25">
      <c r="A2047" s="6"/>
      <c r="B2047" s="6"/>
      <c r="C2047" s="6"/>
    </row>
    <row r="2048" spans="1:3" x14ac:dyDescent="0.25">
      <c r="A2048" s="6"/>
      <c r="B2048" s="6"/>
      <c r="C2048" s="6"/>
    </row>
    <row r="2049" spans="1:3" x14ac:dyDescent="0.25">
      <c r="A2049" s="6"/>
      <c r="B2049" s="6"/>
      <c r="C2049" s="6"/>
    </row>
    <row r="2050" spans="1:3" x14ac:dyDescent="0.25">
      <c r="A2050" s="6"/>
      <c r="B2050" s="6"/>
      <c r="C2050" s="6"/>
    </row>
    <row r="2051" spans="1:3" x14ac:dyDescent="0.25">
      <c r="A2051" s="6"/>
      <c r="B2051" s="6"/>
      <c r="C2051" s="6"/>
    </row>
    <row r="2052" spans="1:3" x14ac:dyDescent="0.25">
      <c r="A2052" s="6"/>
      <c r="B2052" s="6"/>
      <c r="C2052" s="6"/>
    </row>
    <row r="2053" spans="1:3" x14ac:dyDescent="0.25">
      <c r="A2053" s="6"/>
      <c r="B2053" s="6"/>
      <c r="C2053" s="6"/>
    </row>
    <row r="2054" spans="1:3" x14ac:dyDescent="0.25">
      <c r="A2054" s="6"/>
      <c r="B2054" s="6"/>
      <c r="C2054" s="6"/>
    </row>
    <row r="2055" spans="1:3" x14ac:dyDescent="0.25">
      <c r="A2055" s="6"/>
      <c r="B2055" s="6"/>
      <c r="C2055" s="6"/>
    </row>
    <row r="2056" spans="1:3" x14ac:dyDescent="0.25">
      <c r="A2056" s="6"/>
      <c r="B2056" s="6"/>
      <c r="C2056" s="6"/>
    </row>
    <row r="2057" spans="1:3" x14ac:dyDescent="0.25">
      <c r="A2057" s="6"/>
      <c r="B2057" s="6"/>
      <c r="C2057" s="6"/>
    </row>
    <row r="2058" spans="1:3" x14ac:dyDescent="0.25">
      <c r="A2058" s="6"/>
      <c r="B2058" s="6"/>
      <c r="C2058" s="6"/>
    </row>
    <row r="2059" spans="1:3" x14ac:dyDescent="0.25">
      <c r="A2059" s="6"/>
      <c r="B2059" s="6"/>
      <c r="C2059" s="6"/>
    </row>
    <row r="2060" spans="1:3" x14ac:dyDescent="0.25">
      <c r="A2060" s="6"/>
      <c r="B2060" s="6"/>
      <c r="C2060" s="6"/>
    </row>
    <row r="2061" spans="1:3" x14ac:dyDescent="0.25">
      <c r="A2061" s="6"/>
      <c r="B2061" s="6"/>
      <c r="C2061" s="6"/>
    </row>
    <row r="2062" spans="1:3" x14ac:dyDescent="0.25">
      <c r="A2062" s="6"/>
      <c r="B2062" s="6"/>
      <c r="C2062" s="6"/>
    </row>
    <row r="2063" spans="1:3" x14ac:dyDescent="0.25">
      <c r="A2063" s="6"/>
      <c r="B2063" s="6"/>
      <c r="C2063" s="6"/>
    </row>
    <row r="2064" spans="1:3" x14ac:dyDescent="0.25">
      <c r="A2064" s="6"/>
      <c r="B2064" s="6"/>
      <c r="C2064" s="6"/>
    </row>
    <row r="2065" spans="1:3" x14ac:dyDescent="0.25">
      <c r="A2065" s="6"/>
      <c r="B2065" s="6"/>
      <c r="C2065" s="6"/>
    </row>
    <row r="2066" spans="1:3" x14ac:dyDescent="0.25">
      <c r="A2066" s="6"/>
      <c r="B2066" s="6"/>
      <c r="C2066" s="6"/>
    </row>
    <row r="2067" spans="1:3" x14ac:dyDescent="0.25">
      <c r="A2067" s="6"/>
      <c r="B2067" s="6"/>
      <c r="C2067" s="6"/>
    </row>
    <row r="2068" spans="1:3" x14ac:dyDescent="0.25">
      <c r="A2068" s="6"/>
      <c r="B2068" s="6"/>
      <c r="C2068" s="6"/>
    </row>
    <row r="2069" spans="1:3" x14ac:dyDescent="0.25">
      <c r="A2069" s="6"/>
      <c r="B2069" s="6"/>
      <c r="C2069" s="6"/>
    </row>
    <row r="2070" spans="1:3" x14ac:dyDescent="0.25">
      <c r="A2070" s="6"/>
      <c r="B2070" s="6"/>
      <c r="C2070" s="6"/>
    </row>
    <row r="2071" spans="1:3" x14ac:dyDescent="0.25">
      <c r="A2071" s="6"/>
      <c r="B2071" s="6"/>
      <c r="C2071" s="6"/>
    </row>
    <row r="2072" spans="1:3" x14ac:dyDescent="0.25">
      <c r="A2072" s="6"/>
      <c r="B2072" s="6"/>
      <c r="C2072" s="6"/>
    </row>
    <row r="2073" spans="1:3" x14ac:dyDescent="0.25">
      <c r="A2073" s="6"/>
      <c r="B2073" s="6"/>
      <c r="C2073" s="6"/>
    </row>
    <row r="2074" spans="1:3" x14ac:dyDescent="0.25">
      <c r="A2074" s="6"/>
      <c r="B2074" s="6"/>
      <c r="C2074" s="6"/>
    </row>
    <row r="2075" spans="1:3" x14ac:dyDescent="0.25">
      <c r="A2075" s="6"/>
      <c r="B2075" s="6"/>
      <c r="C2075" s="6"/>
    </row>
    <row r="2076" spans="1:3" x14ac:dyDescent="0.25">
      <c r="A2076" s="6"/>
      <c r="B2076" s="6"/>
      <c r="C2076" s="6"/>
    </row>
    <row r="2077" spans="1:3" x14ac:dyDescent="0.25">
      <c r="A2077" s="6"/>
      <c r="B2077" s="6"/>
      <c r="C2077" s="6"/>
    </row>
    <row r="2078" spans="1:3" x14ac:dyDescent="0.25">
      <c r="A2078" s="6"/>
      <c r="B2078" s="6"/>
      <c r="C2078" s="6"/>
    </row>
    <row r="2079" spans="1:3" x14ac:dyDescent="0.25">
      <c r="A2079" s="6"/>
      <c r="B2079" s="6"/>
      <c r="C2079" s="6"/>
    </row>
    <row r="2080" spans="1:3" x14ac:dyDescent="0.25">
      <c r="A2080" s="6"/>
      <c r="B2080" s="6"/>
      <c r="C2080" s="6"/>
    </row>
    <row r="2081" spans="1:3" x14ac:dyDescent="0.25">
      <c r="A2081" s="6"/>
      <c r="B2081" s="6"/>
      <c r="C2081" s="6"/>
    </row>
    <row r="2082" spans="1:3" x14ac:dyDescent="0.25">
      <c r="A2082" s="6"/>
      <c r="B2082" s="6"/>
      <c r="C2082" s="6"/>
    </row>
    <row r="2083" spans="1:3" x14ac:dyDescent="0.25">
      <c r="A2083" s="6"/>
      <c r="B2083" s="6"/>
      <c r="C2083" s="6"/>
    </row>
    <row r="2084" spans="1:3" x14ac:dyDescent="0.25">
      <c r="A2084" s="6"/>
      <c r="B2084" s="6"/>
      <c r="C2084" s="6"/>
    </row>
    <row r="2085" spans="1:3" x14ac:dyDescent="0.25">
      <c r="A2085" s="6"/>
      <c r="B2085" s="6"/>
      <c r="C2085" s="6"/>
    </row>
    <row r="2086" spans="1:3" x14ac:dyDescent="0.25">
      <c r="A2086" s="6"/>
      <c r="B2086" s="6"/>
      <c r="C2086" s="6"/>
    </row>
    <row r="2087" spans="1:3" x14ac:dyDescent="0.25">
      <c r="A2087" s="6"/>
      <c r="B2087" s="6"/>
      <c r="C2087" s="6"/>
    </row>
    <row r="2088" spans="1:3" x14ac:dyDescent="0.25">
      <c r="A2088" s="6"/>
      <c r="B2088" s="6"/>
      <c r="C2088" s="6"/>
    </row>
    <row r="2089" spans="1:3" x14ac:dyDescent="0.25">
      <c r="A2089" s="6"/>
      <c r="B2089" s="6"/>
      <c r="C2089" s="6"/>
    </row>
    <row r="2090" spans="1:3" x14ac:dyDescent="0.25">
      <c r="A2090" s="6"/>
      <c r="B2090" s="6"/>
      <c r="C2090" s="6"/>
    </row>
    <row r="2091" spans="1:3" x14ac:dyDescent="0.25">
      <c r="A2091" s="6"/>
      <c r="B2091" s="6"/>
      <c r="C2091" s="6"/>
    </row>
    <row r="2092" spans="1:3" x14ac:dyDescent="0.25">
      <c r="A2092" s="6"/>
      <c r="B2092" s="6"/>
      <c r="C2092" s="6"/>
    </row>
    <row r="2093" spans="1:3" x14ac:dyDescent="0.25">
      <c r="A2093" s="6"/>
      <c r="B2093" s="6"/>
      <c r="C2093" s="6"/>
    </row>
    <row r="2094" spans="1:3" x14ac:dyDescent="0.25">
      <c r="A2094" s="6"/>
      <c r="B2094" s="6"/>
      <c r="C2094" s="6"/>
    </row>
    <row r="2095" spans="1:3" x14ac:dyDescent="0.25">
      <c r="A2095" s="6"/>
      <c r="B2095" s="6"/>
      <c r="C2095" s="6"/>
    </row>
    <row r="2096" spans="1:3" x14ac:dyDescent="0.25">
      <c r="A2096" s="6"/>
      <c r="B2096" s="6"/>
      <c r="C2096" s="6"/>
    </row>
    <row r="2097" spans="1:3" x14ac:dyDescent="0.25">
      <c r="A2097" s="6"/>
      <c r="B2097" s="6"/>
      <c r="C2097" s="6"/>
    </row>
    <row r="2098" spans="1:3" x14ac:dyDescent="0.25">
      <c r="A2098" s="6"/>
      <c r="B2098" s="6"/>
      <c r="C2098" s="6"/>
    </row>
    <row r="2099" spans="1:3" x14ac:dyDescent="0.25">
      <c r="A2099" s="6"/>
      <c r="B2099" s="6"/>
      <c r="C2099" s="6"/>
    </row>
    <row r="2100" spans="1:3" x14ac:dyDescent="0.25">
      <c r="A2100" s="6"/>
      <c r="B2100" s="6"/>
      <c r="C2100" s="6"/>
    </row>
    <row r="2101" spans="1:3" x14ac:dyDescent="0.25">
      <c r="A2101" s="6"/>
      <c r="B2101" s="6"/>
      <c r="C2101" s="6"/>
    </row>
    <row r="2102" spans="1:3" x14ac:dyDescent="0.25">
      <c r="A2102" s="6"/>
      <c r="B2102" s="6"/>
      <c r="C2102" s="6"/>
    </row>
    <row r="2103" spans="1:3" x14ac:dyDescent="0.25">
      <c r="A2103" s="6"/>
      <c r="B2103" s="6"/>
      <c r="C2103" s="6"/>
    </row>
    <row r="2104" spans="1:3" x14ac:dyDescent="0.25">
      <c r="A2104" s="6"/>
      <c r="B2104" s="6"/>
      <c r="C2104" s="6"/>
    </row>
    <row r="2105" spans="1:3" x14ac:dyDescent="0.25">
      <c r="A2105" s="6"/>
      <c r="B2105" s="6"/>
      <c r="C2105" s="6"/>
    </row>
    <row r="2106" spans="1:3" x14ac:dyDescent="0.25">
      <c r="A2106" s="6"/>
      <c r="B2106" s="6"/>
      <c r="C2106" s="6"/>
    </row>
    <row r="2107" spans="1:3" x14ac:dyDescent="0.25">
      <c r="A2107" s="6"/>
      <c r="B2107" s="6"/>
      <c r="C2107" s="6"/>
    </row>
    <row r="2108" spans="1:3" x14ac:dyDescent="0.25">
      <c r="A2108" s="6"/>
      <c r="B2108" s="6"/>
      <c r="C2108" s="6"/>
    </row>
    <row r="2109" spans="1:3" x14ac:dyDescent="0.25">
      <c r="A2109" s="6"/>
      <c r="B2109" s="6"/>
      <c r="C2109" s="6"/>
    </row>
    <row r="2110" spans="1:3" x14ac:dyDescent="0.25">
      <c r="A2110" s="6"/>
      <c r="B2110" s="6"/>
      <c r="C2110" s="6"/>
    </row>
    <row r="2111" spans="1:3" x14ac:dyDescent="0.25">
      <c r="A2111" s="6"/>
      <c r="B2111" s="6"/>
      <c r="C2111" s="6"/>
    </row>
    <row r="2112" spans="1:3" x14ac:dyDescent="0.25">
      <c r="A2112" s="6"/>
      <c r="B2112" s="6"/>
      <c r="C2112" s="6"/>
    </row>
    <row r="2113" spans="1:3" x14ac:dyDescent="0.25">
      <c r="A2113" s="6"/>
      <c r="B2113" s="6"/>
      <c r="C2113" s="6"/>
    </row>
    <row r="2114" spans="1:3" x14ac:dyDescent="0.25">
      <c r="A2114" s="6"/>
      <c r="B2114" s="6"/>
      <c r="C2114" s="6"/>
    </row>
    <row r="2115" spans="1:3" x14ac:dyDescent="0.25">
      <c r="A2115" s="6"/>
      <c r="B2115" s="6"/>
      <c r="C2115" s="6"/>
    </row>
    <row r="2116" spans="1:3" x14ac:dyDescent="0.25">
      <c r="A2116" s="6"/>
      <c r="B2116" s="6"/>
      <c r="C2116" s="6"/>
    </row>
    <row r="2117" spans="1:3" x14ac:dyDescent="0.25">
      <c r="A2117" s="6"/>
      <c r="B2117" s="6"/>
      <c r="C2117" s="6"/>
    </row>
    <row r="2118" spans="1:3" x14ac:dyDescent="0.25">
      <c r="A2118" s="6"/>
      <c r="B2118" s="6"/>
      <c r="C2118" s="6"/>
    </row>
    <row r="2119" spans="1:3" x14ac:dyDescent="0.25">
      <c r="A2119" s="6"/>
      <c r="B2119" s="6"/>
      <c r="C2119" s="6"/>
    </row>
    <row r="2120" spans="1:3" x14ac:dyDescent="0.25">
      <c r="A2120" s="6"/>
      <c r="B2120" s="6"/>
      <c r="C2120" s="6"/>
    </row>
    <row r="2121" spans="1:3" x14ac:dyDescent="0.25">
      <c r="A2121" s="6"/>
      <c r="B2121" s="6"/>
      <c r="C2121" s="6"/>
    </row>
    <row r="2122" spans="1:3" x14ac:dyDescent="0.25">
      <c r="A2122" s="6"/>
      <c r="B2122" s="6"/>
      <c r="C2122" s="6"/>
    </row>
    <row r="2123" spans="1:3" x14ac:dyDescent="0.25">
      <c r="A2123" s="6"/>
      <c r="B2123" s="6"/>
      <c r="C2123" s="6"/>
    </row>
    <row r="2124" spans="1:3" x14ac:dyDescent="0.25">
      <c r="A2124" s="6"/>
      <c r="B2124" s="6"/>
      <c r="C2124" s="6"/>
    </row>
    <row r="2125" spans="1:3" x14ac:dyDescent="0.25">
      <c r="A2125" s="6"/>
      <c r="B2125" s="6"/>
      <c r="C2125" s="6"/>
    </row>
    <row r="2126" spans="1:3" x14ac:dyDescent="0.25">
      <c r="A2126" s="6"/>
      <c r="B2126" s="6"/>
      <c r="C2126" s="6"/>
    </row>
    <row r="2127" spans="1:3" x14ac:dyDescent="0.25">
      <c r="A2127" s="6"/>
      <c r="B2127" s="6"/>
      <c r="C2127" s="6"/>
    </row>
    <row r="2128" spans="1:3" x14ac:dyDescent="0.25">
      <c r="A2128" s="6"/>
      <c r="B2128" s="6"/>
      <c r="C2128" s="6"/>
    </row>
    <row r="2129" spans="1:3" x14ac:dyDescent="0.25">
      <c r="A2129" s="6"/>
      <c r="B2129" s="6"/>
      <c r="C2129" s="6"/>
    </row>
    <row r="2130" spans="1:3" x14ac:dyDescent="0.25">
      <c r="A2130" s="6"/>
      <c r="B2130" s="6"/>
      <c r="C2130" s="6"/>
    </row>
    <row r="2131" spans="1:3" x14ac:dyDescent="0.25">
      <c r="A2131" s="6"/>
      <c r="B2131" s="6"/>
      <c r="C2131" s="6"/>
    </row>
    <row r="2132" spans="1:3" x14ac:dyDescent="0.25">
      <c r="A2132" s="6"/>
      <c r="B2132" s="6"/>
      <c r="C2132" s="6"/>
    </row>
    <row r="2133" spans="1:3" x14ac:dyDescent="0.25">
      <c r="A2133" s="6"/>
      <c r="B2133" s="6"/>
      <c r="C2133" s="6"/>
    </row>
    <row r="2134" spans="1:3" x14ac:dyDescent="0.25">
      <c r="A2134" s="6"/>
      <c r="B2134" s="6"/>
      <c r="C2134" s="6"/>
    </row>
    <row r="2135" spans="1:3" x14ac:dyDescent="0.25">
      <c r="A2135" s="6"/>
      <c r="B2135" s="6"/>
      <c r="C2135" s="6"/>
    </row>
    <row r="2136" spans="1:3" x14ac:dyDescent="0.25">
      <c r="A2136" s="6"/>
      <c r="B2136" s="6"/>
      <c r="C2136" s="6"/>
    </row>
    <row r="2137" spans="1:3" x14ac:dyDescent="0.25">
      <c r="A2137" s="6"/>
      <c r="B2137" s="6"/>
      <c r="C2137" s="6"/>
    </row>
    <row r="2138" spans="1:3" x14ac:dyDescent="0.25">
      <c r="A2138" s="6"/>
      <c r="B2138" s="6"/>
      <c r="C2138" s="6"/>
    </row>
    <row r="2139" spans="1:3" x14ac:dyDescent="0.25">
      <c r="A2139" s="6"/>
      <c r="B2139" s="6"/>
      <c r="C2139" s="6"/>
    </row>
    <row r="2140" spans="1:3" x14ac:dyDescent="0.25">
      <c r="A2140" s="6"/>
      <c r="B2140" s="6"/>
      <c r="C2140" s="6"/>
    </row>
    <row r="2141" spans="1:3" x14ac:dyDescent="0.25">
      <c r="A2141" s="6"/>
      <c r="B2141" s="6"/>
      <c r="C2141" s="6"/>
    </row>
    <row r="2142" spans="1:3" x14ac:dyDescent="0.25">
      <c r="A2142" s="6"/>
      <c r="B2142" s="6"/>
      <c r="C2142" s="6"/>
    </row>
    <row r="2143" spans="1:3" x14ac:dyDescent="0.25">
      <c r="A2143" s="6"/>
      <c r="B2143" s="6"/>
      <c r="C2143" s="6"/>
    </row>
    <row r="2144" spans="1:3" x14ac:dyDescent="0.25">
      <c r="A2144" s="6"/>
      <c r="B2144" s="6"/>
      <c r="C2144" s="6"/>
    </row>
    <row r="2145" spans="1:3" x14ac:dyDescent="0.25">
      <c r="A2145" s="6"/>
      <c r="B2145" s="6"/>
      <c r="C2145" s="6"/>
    </row>
    <row r="2146" spans="1:3" x14ac:dyDescent="0.25">
      <c r="A2146" s="6"/>
      <c r="B2146" s="6"/>
      <c r="C2146" s="6"/>
    </row>
    <row r="2147" spans="1:3" x14ac:dyDescent="0.25">
      <c r="A2147" s="6"/>
      <c r="B2147" s="6"/>
      <c r="C2147" s="6"/>
    </row>
    <row r="2148" spans="1:3" x14ac:dyDescent="0.25">
      <c r="A2148" s="6"/>
      <c r="B2148" s="6"/>
      <c r="C2148" s="6"/>
    </row>
    <row r="2149" spans="1:3" x14ac:dyDescent="0.25">
      <c r="A2149" s="6"/>
      <c r="B2149" s="6"/>
      <c r="C2149" s="6"/>
    </row>
    <row r="2150" spans="1:3" x14ac:dyDescent="0.25">
      <c r="A2150" s="6"/>
      <c r="B2150" s="6"/>
      <c r="C2150" s="6"/>
    </row>
    <row r="2151" spans="1:3" x14ac:dyDescent="0.25">
      <c r="A2151" s="6"/>
      <c r="B2151" s="6"/>
      <c r="C2151" s="6"/>
    </row>
    <row r="2152" spans="1:3" x14ac:dyDescent="0.25">
      <c r="A2152" s="6"/>
      <c r="B2152" s="6"/>
      <c r="C2152" s="6"/>
    </row>
    <row r="2153" spans="1:3" x14ac:dyDescent="0.25">
      <c r="A2153" s="6"/>
      <c r="B2153" s="6"/>
      <c r="C2153" s="6"/>
    </row>
    <row r="2154" spans="1:3" x14ac:dyDescent="0.25">
      <c r="A2154" s="6"/>
      <c r="B2154" s="6"/>
      <c r="C2154" s="6"/>
    </row>
    <row r="2155" spans="1:3" x14ac:dyDescent="0.25">
      <c r="A2155" s="6"/>
      <c r="B2155" s="6"/>
      <c r="C2155" s="6"/>
    </row>
    <row r="2156" spans="1:3" x14ac:dyDescent="0.25">
      <c r="A2156" s="6"/>
      <c r="B2156" s="6"/>
      <c r="C2156" s="6"/>
    </row>
    <row r="2157" spans="1:3" x14ac:dyDescent="0.25">
      <c r="A2157" s="6"/>
      <c r="B2157" s="6"/>
      <c r="C2157" s="6"/>
    </row>
    <row r="2158" spans="1:3" x14ac:dyDescent="0.25">
      <c r="A2158" s="6"/>
      <c r="B2158" s="6"/>
      <c r="C2158" s="6"/>
    </row>
    <row r="2159" spans="1:3" x14ac:dyDescent="0.25">
      <c r="A2159" s="6"/>
      <c r="B2159" s="6"/>
      <c r="C2159" s="6"/>
    </row>
    <row r="2160" spans="1:3" x14ac:dyDescent="0.25">
      <c r="A2160" s="6"/>
      <c r="B2160" s="6"/>
      <c r="C2160" s="6"/>
    </row>
    <row r="2161" spans="1:3" x14ac:dyDescent="0.25">
      <c r="A2161" s="6"/>
      <c r="B2161" s="6"/>
      <c r="C2161" s="6"/>
    </row>
    <row r="2162" spans="1:3" x14ac:dyDescent="0.25">
      <c r="A2162" s="6"/>
      <c r="B2162" s="6"/>
      <c r="C2162" s="6"/>
    </row>
    <row r="2163" spans="1:3" x14ac:dyDescent="0.25">
      <c r="A2163" s="6"/>
      <c r="B2163" s="6"/>
      <c r="C2163" s="6"/>
    </row>
    <row r="2164" spans="1:3" x14ac:dyDescent="0.25">
      <c r="A2164" s="6"/>
      <c r="B2164" s="6"/>
      <c r="C2164" s="6"/>
    </row>
    <row r="2165" spans="1:3" x14ac:dyDescent="0.25">
      <c r="A2165" s="6"/>
      <c r="B2165" s="6"/>
      <c r="C2165" s="6"/>
    </row>
    <row r="2166" spans="1:3" x14ac:dyDescent="0.25">
      <c r="A2166" s="6"/>
      <c r="B2166" s="6"/>
      <c r="C2166" s="6"/>
    </row>
    <row r="2167" spans="1:3" x14ac:dyDescent="0.25">
      <c r="A2167" s="6"/>
      <c r="B2167" s="6"/>
      <c r="C2167" s="6"/>
    </row>
    <row r="2168" spans="1:3" x14ac:dyDescent="0.25">
      <c r="A2168" s="6"/>
      <c r="B2168" s="6"/>
      <c r="C2168" s="6"/>
    </row>
    <row r="2169" spans="1:3" x14ac:dyDescent="0.25">
      <c r="A2169" s="6"/>
      <c r="B2169" s="6"/>
      <c r="C2169" s="6"/>
    </row>
    <row r="2170" spans="1:3" x14ac:dyDescent="0.25">
      <c r="A2170" s="6"/>
      <c r="B2170" s="6"/>
      <c r="C2170" s="6"/>
    </row>
    <row r="2171" spans="1:3" x14ac:dyDescent="0.25">
      <c r="A2171" s="6"/>
      <c r="B2171" s="6"/>
      <c r="C2171" s="6"/>
    </row>
    <row r="2172" spans="1:3" x14ac:dyDescent="0.25">
      <c r="A2172" s="6"/>
      <c r="B2172" s="6"/>
      <c r="C2172" s="6"/>
    </row>
    <row r="2173" spans="1:3" x14ac:dyDescent="0.25">
      <c r="A2173" s="6"/>
      <c r="B2173" s="6"/>
      <c r="C2173" s="6"/>
    </row>
    <row r="2174" spans="1:3" x14ac:dyDescent="0.25">
      <c r="A2174" s="6"/>
      <c r="B2174" s="6"/>
      <c r="C2174" s="6"/>
    </row>
    <row r="2175" spans="1:3" x14ac:dyDescent="0.25">
      <c r="A2175" s="6"/>
      <c r="B2175" s="6"/>
      <c r="C2175" s="6"/>
    </row>
    <row r="2176" spans="1:3" x14ac:dyDescent="0.25">
      <c r="A2176" s="6"/>
      <c r="B2176" s="6"/>
      <c r="C2176" s="6"/>
    </row>
    <row r="2177" spans="1:3" x14ac:dyDescent="0.25">
      <c r="A2177" s="6"/>
      <c r="B2177" s="6"/>
      <c r="C2177" s="6"/>
    </row>
    <row r="2178" spans="1:3" x14ac:dyDescent="0.25">
      <c r="A2178" s="6"/>
      <c r="B2178" s="6"/>
      <c r="C2178" s="6"/>
    </row>
    <row r="2179" spans="1:3" x14ac:dyDescent="0.25">
      <c r="A2179" s="6"/>
      <c r="B2179" s="6"/>
      <c r="C2179" s="6"/>
    </row>
    <row r="2180" spans="1:3" x14ac:dyDescent="0.25">
      <c r="A2180" s="6"/>
      <c r="B2180" s="6"/>
      <c r="C2180" s="6"/>
    </row>
    <row r="2181" spans="1:3" x14ac:dyDescent="0.25">
      <c r="A2181" s="6"/>
      <c r="B2181" s="6"/>
      <c r="C2181" s="6"/>
    </row>
    <row r="2182" spans="1:3" x14ac:dyDescent="0.25">
      <c r="A2182" s="6"/>
      <c r="B2182" s="6"/>
      <c r="C2182" s="6"/>
    </row>
    <row r="2183" spans="1:3" x14ac:dyDescent="0.25">
      <c r="A2183" s="6"/>
      <c r="B2183" s="6"/>
      <c r="C2183" s="6"/>
    </row>
    <row r="2184" spans="1:3" x14ac:dyDescent="0.25">
      <c r="A2184" s="6"/>
      <c r="B2184" s="6"/>
      <c r="C2184" s="6"/>
    </row>
    <row r="2185" spans="1:3" x14ac:dyDescent="0.25">
      <c r="A2185" s="6"/>
      <c r="B2185" s="6"/>
      <c r="C2185" s="6"/>
    </row>
    <row r="2186" spans="1:3" x14ac:dyDescent="0.25">
      <c r="A2186" s="6"/>
      <c r="B2186" s="6"/>
      <c r="C2186" s="6"/>
    </row>
    <row r="2187" spans="1:3" x14ac:dyDescent="0.25">
      <c r="A2187" s="6"/>
      <c r="B2187" s="6"/>
      <c r="C2187" s="6"/>
    </row>
    <row r="2188" spans="1:3" x14ac:dyDescent="0.25">
      <c r="A2188" s="6"/>
      <c r="B2188" s="6"/>
      <c r="C2188" s="6"/>
    </row>
    <row r="2189" spans="1:3" x14ac:dyDescent="0.25">
      <c r="A2189" s="6"/>
      <c r="B2189" s="6"/>
      <c r="C2189" s="6"/>
    </row>
    <row r="2190" spans="1:3" x14ac:dyDescent="0.25">
      <c r="A2190" s="6"/>
      <c r="B2190" s="6"/>
      <c r="C2190" s="6"/>
    </row>
    <row r="2191" spans="1:3" x14ac:dyDescent="0.25">
      <c r="A2191" s="6"/>
      <c r="B2191" s="6"/>
      <c r="C2191" s="6"/>
    </row>
    <row r="2192" spans="1:3" x14ac:dyDescent="0.25">
      <c r="A2192" s="6"/>
      <c r="B2192" s="6"/>
      <c r="C2192" s="6"/>
    </row>
    <row r="2193" spans="1:3" x14ac:dyDescent="0.25">
      <c r="A2193" s="6"/>
      <c r="B2193" s="6"/>
      <c r="C2193" s="6"/>
    </row>
    <row r="2194" spans="1:3" x14ac:dyDescent="0.25">
      <c r="A2194" s="6"/>
      <c r="B2194" s="6"/>
      <c r="C2194" s="6"/>
    </row>
    <row r="2195" spans="1:3" x14ac:dyDescent="0.25">
      <c r="A2195" s="6"/>
      <c r="B2195" s="6"/>
      <c r="C2195" s="6"/>
    </row>
    <row r="2196" spans="1:3" x14ac:dyDescent="0.25">
      <c r="A2196" s="6"/>
      <c r="B2196" s="6"/>
      <c r="C2196" s="6"/>
    </row>
    <row r="2197" spans="1:3" x14ac:dyDescent="0.25">
      <c r="A2197" s="6"/>
      <c r="B2197" s="6"/>
      <c r="C2197" s="6"/>
    </row>
    <row r="2198" spans="1:3" x14ac:dyDescent="0.25">
      <c r="A2198" s="6"/>
      <c r="B2198" s="6"/>
      <c r="C2198" s="6"/>
    </row>
    <row r="2199" spans="1:3" x14ac:dyDescent="0.25">
      <c r="A2199" s="6"/>
      <c r="B2199" s="6"/>
      <c r="C2199" s="6"/>
    </row>
    <row r="2200" spans="1:3" x14ac:dyDescent="0.25">
      <c r="A2200" s="6"/>
      <c r="B2200" s="6"/>
      <c r="C2200" s="6"/>
    </row>
    <row r="2201" spans="1:3" x14ac:dyDescent="0.25">
      <c r="A2201" s="6"/>
      <c r="B2201" s="6"/>
      <c r="C2201" s="6"/>
    </row>
    <row r="2202" spans="1:3" x14ac:dyDescent="0.25">
      <c r="A2202" s="6"/>
      <c r="B2202" s="6"/>
      <c r="C2202" s="6"/>
    </row>
    <row r="2203" spans="1:3" x14ac:dyDescent="0.25">
      <c r="A2203" s="6"/>
      <c r="B2203" s="6"/>
      <c r="C2203" s="6"/>
    </row>
    <row r="2204" spans="1:3" x14ac:dyDescent="0.25">
      <c r="A2204" s="6"/>
      <c r="B2204" s="6"/>
      <c r="C2204" s="6"/>
    </row>
    <row r="2205" spans="1:3" x14ac:dyDescent="0.25">
      <c r="A2205" s="6"/>
      <c r="B2205" s="6"/>
      <c r="C2205" s="6"/>
    </row>
    <row r="2206" spans="1:3" x14ac:dyDescent="0.25">
      <c r="A2206" s="6"/>
      <c r="B2206" s="6"/>
      <c r="C2206" s="6"/>
    </row>
    <row r="2207" spans="1:3" x14ac:dyDescent="0.25">
      <c r="A2207" s="6"/>
      <c r="B2207" s="6"/>
      <c r="C2207" s="6"/>
    </row>
    <row r="2208" spans="1:3" x14ac:dyDescent="0.25">
      <c r="A2208" s="6"/>
      <c r="B2208" s="6"/>
      <c r="C2208" s="6"/>
    </row>
    <row r="2209" spans="1:3" x14ac:dyDescent="0.25">
      <c r="A2209" s="6"/>
      <c r="B2209" s="6"/>
      <c r="C2209" s="6"/>
    </row>
    <row r="2210" spans="1:3" x14ac:dyDescent="0.25">
      <c r="A2210" s="6"/>
      <c r="B2210" s="6"/>
      <c r="C2210" s="6"/>
    </row>
    <row r="2211" spans="1:3" x14ac:dyDescent="0.25">
      <c r="A2211" s="6"/>
      <c r="B2211" s="6"/>
      <c r="C2211" s="6"/>
    </row>
    <row r="2212" spans="1:3" x14ac:dyDescent="0.25">
      <c r="A2212" s="6"/>
      <c r="B2212" s="6"/>
      <c r="C2212" s="6"/>
    </row>
    <row r="2213" spans="1:3" x14ac:dyDescent="0.25">
      <c r="A2213" s="6"/>
      <c r="B2213" s="6"/>
      <c r="C2213" s="6"/>
    </row>
    <row r="2214" spans="1:3" x14ac:dyDescent="0.25">
      <c r="A2214" s="6"/>
      <c r="B2214" s="6"/>
      <c r="C2214" s="6"/>
    </row>
    <row r="2215" spans="1:3" x14ac:dyDescent="0.25">
      <c r="A2215" s="6"/>
      <c r="B2215" s="6"/>
      <c r="C2215" s="6"/>
    </row>
    <row r="2216" spans="1:3" x14ac:dyDescent="0.25">
      <c r="A2216" s="6"/>
      <c r="B2216" s="6"/>
      <c r="C2216" s="6"/>
    </row>
    <row r="2217" spans="1:3" x14ac:dyDescent="0.25">
      <c r="A2217" s="6"/>
      <c r="B2217" s="6"/>
      <c r="C2217" s="6"/>
    </row>
    <row r="2218" spans="1:3" x14ac:dyDescent="0.25">
      <c r="A2218" s="6"/>
      <c r="B2218" s="6"/>
      <c r="C2218" s="6"/>
    </row>
    <row r="2219" spans="1:3" x14ac:dyDescent="0.25">
      <c r="A2219" s="6"/>
      <c r="B2219" s="6"/>
      <c r="C2219" s="6"/>
    </row>
    <row r="2220" spans="1:3" x14ac:dyDescent="0.25">
      <c r="A2220" s="6"/>
      <c r="B2220" s="6"/>
      <c r="C2220" s="6"/>
    </row>
    <row r="2221" spans="1:3" x14ac:dyDescent="0.25">
      <c r="A2221" s="6"/>
      <c r="B2221" s="6"/>
      <c r="C2221" s="6"/>
    </row>
    <row r="2222" spans="1:3" x14ac:dyDescent="0.25">
      <c r="A2222" s="6"/>
      <c r="B2222" s="6"/>
      <c r="C2222" s="6"/>
    </row>
    <row r="2223" spans="1:3" x14ac:dyDescent="0.25">
      <c r="A2223" s="6"/>
      <c r="B2223" s="6"/>
      <c r="C2223" s="6"/>
    </row>
    <row r="2224" spans="1:3" x14ac:dyDescent="0.25">
      <c r="A2224" s="6"/>
      <c r="B2224" s="6"/>
      <c r="C2224" s="6"/>
    </row>
    <row r="2225" spans="1:3" x14ac:dyDescent="0.25">
      <c r="A2225" s="6"/>
      <c r="B2225" s="6"/>
      <c r="C2225" s="6"/>
    </row>
    <row r="2226" spans="1:3" x14ac:dyDescent="0.25">
      <c r="A2226" s="6"/>
      <c r="B2226" s="6"/>
      <c r="C2226" s="6"/>
    </row>
    <row r="2227" spans="1:3" x14ac:dyDescent="0.25">
      <c r="A2227" s="6"/>
      <c r="B2227" s="6"/>
      <c r="C2227" s="6"/>
    </row>
    <row r="2228" spans="1:3" x14ac:dyDescent="0.25">
      <c r="A2228" s="6"/>
      <c r="B2228" s="6"/>
      <c r="C2228" s="6"/>
    </row>
    <row r="2229" spans="1:3" x14ac:dyDescent="0.25">
      <c r="A2229" s="6"/>
      <c r="B2229" s="6"/>
      <c r="C2229" s="6"/>
    </row>
    <row r="2230" spans="1:3" x14ac:dyDescent="0.25">
      <c r="A2230" s="6"/>
      <c r="B2230" s="6"/>
      <c r="C2230" s="6"/>
    </row>
    <row r="2231" spans="1:3" x14ac:dyDescent="0.25">
      <c r="A2231" s="6"/>
      <c r="B2231" s="6"/>
      <c r="C2231" s="6"/>
    </row>
    <row r="2232" spans="1:3" x14ac:dyDescent="0.25">
      <c r="A2232" s="6"/>
      <c r="B2232" s="6"/>
      <c r="C2232" s="6"/>
    </row>
    <row r="2233" spans="1:3" x14ac:dyDescent="0.25">
      <c r="A2233" s="6"/>
      <c r="B2233" s="6"/>
      <c r="C2233" s="6"/>
    </row>
    <row r="2234" spans="1:3" x14ac:dyDescent="0.25">
      <c r="A2234" s="6"/>
      <c r="B2234" s="6"/>
      <c r="C2234" s="6"/>
    </row>
    <row r="2235" spans="1:3" x14ac:dyDescent="0.25">
      <c r="A2235" s="6"/>
      <c r="B2235" s="6"/>
      <c r="C2235" s="6"/>
    </row>
    <row r="2236" spans="1:3" x14ac:dyDescent="0.25">
      <c r="A2236" s="6"/>
      <c r="B2236" s="6"/>
      <c r="C2236" s="6"/>
    </row>
    <row r="2237" spans="1:3" x14ac:dyDescent="0.25">
      <c r="A2237" s="6"/>
      <c r="B2237" s="6"/>
      <c r="C2237" s="6"/>
    </row>
    <row r="2238" spans="1:3" x14ac:dyDescent="0.25">
      <c r="A2238" s="6"/>
      <c r="B2238" s="6"/>
      <c r="C2238" s="6"/>
    </row>
    <row r="2239" spans="1:3" x14ac:dyDescent="0.25">
      <c r="A2239" s="6"/>
      <c r="B2239" s="6"/>
      <c r="C2239" s="6"/>
    </row>
    <row r="2240" spans="1:3" x14ac:dyDescent="0.25">
      <c r="A2240" s="6"/>
      <c r="B2240" s="6"/>
      <c r="C2240" s="6"/>
    </row>
    <row r="2241" spans="1:3" x14ac:dyDescent="0.25">
      <c r="A2241" s="6"/>
      <c r="B2241" s="6"/>
      <c r="C2241" s="6"/>
    </row>
    <row r="2242" spans="1:3" x14ac:dyDescent="0.25">
      <c r="A2242" s="6"/>
      <c r="B2242" s="6"/>
      <c r="C2242" s="6"/>
    </row>
    <row r="2243" spans="1:3" x14ac:dyDescent="0.25">
      <c r="A2243" s="6"/>
      <c r="B2243" s="6"/>
      <c r="C2243" s="6"/>
    </row>
    <row r="2244" spans="1:3" x14ac:dyDescent="0.25">
      <c r="A2244" s="6"/>
      <c r="B2244" s="6"/>
      <c r="C2244" s="6"/>
    </row>
    <row r="2245" spans="1:3" x14ac:dyDescent="0.25">
      <c r="A2245" s="6"/>
      <c r="B2245" s="6"/>
      <c r="C2245" s="6"/>
    </row>
    <row r="2246" spans="1:3" x14ac:dyDescent="0.25">
      <c r="A2246" s="6"/>
      <c r="B2246" s="6"/>
      <c r="C2246" s="6"/>
    </row>
    <row r="2247" spans="1:3" x14ac:dyDescent="0.25">
      <c r="A2247" s="6"/>
      <c r="B2247" s="6"/>
      <c r="C2247" s="6"/>
    </row>
    <row r="2248" spans="1:3" x14ac:dyDescent="0.25">
      <c r="A2248" s="6"/>
      <c r="B2248" s="6"/>
      <c r="C2248" s="6"/>
    </row>
    <row r="2249" spans="1:3" x14ac:dyDescent="0.25">
      <c r="A2249" s="6"/>
      <c r="B2249" s="6"/>
      <c r="C2249" s="6"/>
    </row>
    <row r="2250" spans="1:3" x14ac:dyDescent="0.25">
      <c r="A2250" s="6"/>
      <c r="B2250" s="6"/>
      <c r="C2250" s="6"/>
    </row>
    <row r="2251" spans="1:3" x14ac:dyDescent="0.25">
      <c r="A2251" s="6"/>
      <c r="B2251" s="6"/>
      <c r="C2251" s="6"/>
    </row>
    <row r="2252" spans="1:3" x14ac:dyDescent="0.25">
      <c r="A2252" s="6"/>
      <c r="B2252" s="6"/>
      <c r="C2252" s="6"/>
    </row>
    <row r="2253" spans="1:3" x14ac:dyDescent="0.25">
      <c r="A2253" s="6"/>
      <c r="B2253" s="6"/>
      <c r="C2253" s="6"/>
    </row>
    <row r="2254" spans="1:3" x14ac:dyDescent="0.25">
      <c r="A2254" s="6"/>
      <c r="B2254" s="6"/>
      <c r="C2254" s="6"/>
    </row>
    <row r="2255" spans="1:3" x14ac:dyDescent="0.25">
      <c r="A2255" s="6"/>
      <c r="B2255" s="6"/>
      <c r="C2255" s="6"/>
    </row>
    <row r="2256" spans="1:3" x14ac:dyDescent="0.25">
      <c r="A2256" s="6"/>
      <c r="B2256" s="6"/>
      <c r="C2256" s="6"/>
    </row>
    <row r="2257" spans="1:3" x14ac:dyDescent="0.25">
      <c r="A2257" s="6"/>
      <c r="B2257" s="6"/>
      <c r="C2257" s="6"/>
    </row>
    <row r="2258" spans="1:3" x14ac:dyDescent="0.25">
      <c r="A2258" s="6"/>
      <c r="B2258" s="6"/>
      <c r="C2258" s="6"/>
    </row>
    <row r="2259" spans="1:3" x14ac:dyDescent="0.25">
      <c r="A2259" s="6"/>
      <c r="B2259" s="6"/>
      <c r="C2259" s="6"/>
    </row>
    <row r="2260" spans="1:3" x14ac:dyDescent="0.25">
      <c r="A2260" s="6"/>
      <c r="B2260" s="6"/>
      <c r="C2260" s="6"/>
    </row>
    <row r="2261" spans="1:3" x14ac:dyDescent="0.25">
      <c r="A2261" s="6"/>
      <c r="B2261" s="6"/>
      <c r="C2261" s="6"/>
    </row>
    <row r="2262" spans="1:3" x14ac:dyDescent="0.25">
      <c r="A2262" s="6"/>
      <c r="B2262" s="6"/>
      <c r="C2262" s="6"/>
    </row>
    <row r="2263" spans="1:3" x14ac:dyDescent="0.25">
      <c r="A2263" s="6"/>
      <c r="B2263" s="6"/>
      <c r="C2263" s="6"/>
    </row>
    <row r="2264" spans="1:3" x14ac:dyDescent="0.25">
      <c r="A2264" s="6"/>
      <c r="B2264" s="6"/>
      <c r="C2264" s="6"/>
    </row>
    <row r="2265" spans="1:3" x14ac:dyDescent="0.25">
      <c r="A2265" s="6"/>
      <c r="B2265" s="6"/>
      <c r="C2265" s="6"/>
    </row>
    <row r="2266" spans="1:3" x14ac:dyDescent="0.25">
      <c r="A2266" s="6"/>
      <c r="B2266" s="6"/>
      <c r="C2266" s="6"/>
    </row>
    <row r="2267" spans="1:3" x14ac:dyDescent="0.25">
      <c r="A2267" s="6"/>
      <c r="B2267" s="6"/>
      <c r="C2267" s="6"/>
    </row>
    <row r="2268" spans="1:3" x14ac:dyDescent="0.25">
      <c r="A2268" s="6"/>
      <c r="B2268" s="6"/>
      <c r="C2268" s="6"/>
    </row>
    <row r="2269" spans="1:3" x14ac:dyDescent="0.25">
      <c r="A2269" s="6"/>
      <c r="B2269" s="6"/>
      <c r="C2269" s="6"/>
    </row>
    <row r="2270" spans="1:3" x14ac:dyDescent="0.25">
      <c r="A2270" s="6"/>
      <c r="B2270" s="6"/>
      <c r="C2270" s="6"/>
    </row>
    <row r="2271" spans="1:3" x14ac:dyDescent="0.25">
      <c r="A2271" s="6"/>
      <c r="B2271" s="6"/>
      <c r="C2271" s="6"/>
    </row>
    <row r="2272" spans="1:3" x14ac:dyDescent="0.25">
      <c r="A2272" s="6"/>
      <c r="B2272" s="6"/>
      <c r="C2272" s="6"/>
    </row>
    <row r="2273" spans="1:3" x14ac:dyDescent="0.25">
      <c r="A2273" s="6"/>
      <c r="B2273" s="6"/>
      <c r="C2273" s="6"/>
    </row>
    <row r="2274" spans="1:3" x14ac:dyDescent="0.25">
      <c r="A2274" s="6"/>
      <c r="B2274" s="6"/>
      <c r="C2274" s="6"/>
    </row>
    <row r="2275" spans="1:3" x14ac:dyDescent="0.25">
      <c r="A2275" s="6"/>
      <c r="B2275" s="6"/>
      <c r="C2275" s="6"/>
    </row>
    <row r="2276" spans="1:3" x14ac:dyDescent="0.25">
      <c r="A2276" s="6"/>
      <c r="B2276" s="6"/>
      <c r="C2276" s="6"/>
    </row>
    <row r="2277" spans="1:3" x14ac:dyDescent="0.25">
      <c r="A2277" s="6"/>
      <c r="B2277" s="6"/>
      <c r="C2277" s="6"/>
    </row>
    <row r="2278" spans="1:3" x14ac:dyDescent="0.25">
      <c r="A2278" s="6"/>
      <c r="B2278" s="6"/>
      <c r="C2278" s="6"/>
    </row>
    <row r="2279" spans="1:3" x14ac:dyDescent="0.25">
      <c r="A2279" s="6"/>
      <c r="B2279" s="6"/>
      <c r="C2279" s="6"/>
    </row>
    <row r="2280" spans="1:3" x14ac:dyDescent="0.25">
      <c r="A2280" s="6"/>
      <c r="B2280" s="6"/>
      <c r="C2280" s="6"/>
    </row>
    <row r="2281" spans="1:3" x14ac:dyDescent="0.25">
      <c r="A2281" s="6"/>
      <c r="B2281" s="6"/>
      <c r="C2281" s="6"/>
    </row>
    <row r="2282" spans="1:3" x14ac:dyDescent="0.25">
      <c r="A2282" s="6"/>
      <c r="B2282" s="6"/>
      <c r="C2282" s="6"/>
    </row>
    <row r="2283" spans="1:3" x14ac:dyDescent="0.25">
      <c r="A2283" s="6"/>
      <c r="B2283" s="6"/>
      <c r="C2283" s="6"/>
    </row>
    <row r="2284" spans="1:3" x14ac:dyDescent="0.25">
      <c r="A2284" s="6"/>
      <c r="B2284" s="6"/>
      <c r="C2284" s="6"/>
    </row>
    <row r="2285" spans="1:3" x14ac:dyDescent="0.25">
      <c r="A2285" s="6"/>
      <c r="B2285" s="6"/>
      <c r="C2285" s="6"/>
    </row>
    <row r="2286" spans="1:3" x14ac:dyDescent="0.25">
      <c r="A2286" s="6"/>
      <c r="B2286" s="6"/>
      <c r="C2286" s="6"/>
    </row>
    <row r="2287" spans="1:3" x14ac:dyDescent="0.25">
      <c r="A2287" s="6"/>
      <c r="B2287" s="6"/>
      <c r="C2287" s="6"/>
    </row>
    <row r="2288" spans="1:3" x14ac:dyDescent="0.25">
      <c r="A2288" s="6"/>
      <c r="B2288" s="6"/>
      <c r="C2288" s="6"/>
    </row>
    <row r="2289" spans="1:3" x14ac:dyDescent="0.25">
      <c r="A2289" s="6"/>
      <c r="B2289" s="6"/>
      <c r="C2289" s="6"/>
    </row>
    <row r="2290" spans="1:3" x14ac:dyDescent="0.25">
      <c r="A2290" s="6"/>
      <c r="B2290" s="6"/>
      <c r="C2290" s="6"/>
    </row>
    <row r="2291" spans="1:3" x14ac:dyDescent="0.25">
      <c r="A2291" s="6"/>
      <c r="B2291" s="6"/>
      <c r="C2291" s="6"/>
    </row>
    <row r="2292" spans="1:3" x14ac:dyDescent="0.25">
      <c r="A2292" s="6"/>
      <c r="B2292" s="6"/>
      <c r="C2292" s="6"/>
    </row>
    <row r="2293" spans="1:3" x14ac:dyDescent="0.25">
      <c r="A2293" s="6"/>
      <c r="B2293" s="6"/>
      <c r="C2293" s="6"/>
    </row>
    <row r="2294" spans="1:3" x14ac:dyDescent="0.25">
      <c r="A2294" s="6"/>
      <c r="B2294" s="6"/>
      <c r="C2294" s="6"/>
    </row>
    <row r="2295" spans="1:3" x14ac:dyDescent="0.25">
      <c r="A2295" s="6"/>
      <c r="B2295" s="6"/>
      <c r="C2295" s="6"/>
    </row>
    <row r="2296" spans="1:3" x14ac:dyDescent="0.25">
      <c r="A2296" s="6"/>
      <c r="B2296" s="6"/>
      <c r="C2296" s="6"/>
    </row>
    <row r="2297" spans="1:3" x14ac:dyDescent="0.25">
      <c r="A2297" s="6"/>
      <c r="B2297" s="6"/>
      <c r="C2297" s="6"/>
    </row>
    <row r="2298" spans="1:3" x14ac:dyDescent="0.25">
      <c r="A2298" s="6"/>
      <c r="B2298" s="6"/>
      <c r="C2298" s="6"/>
    </row>
    <row r="2299" spans="1:3" x14ac:dyDescent="0.25">
      <c r="A2299" s="6"/>
      <c r="B2299" s="6"/>
      <c r="C2299" s="6"/>
    </row>
    <row r="2300" spans="1:3" x14ac:dyDescent="0.25">
      <c r="A2300" s="6"/>
      <c r="B2300" s="6"/>
      <c r="C2300" s="6"/>
    </row>
    <row r="2301" spans="1:3" x14ac:dyDescent="0.25">
      <c r="A2301" s="6"/>
      <c r="B2301" s="6"/>
      <c r="C2301" s="6"/>
    </row>
    <row r="2302" spans="1:3" x14ac:dyDescent="0.25">
      <c r="A2302" s="6"/>
      <c r="B2302" s="6"/>
      <c r="C2302" s="6"/>
    </row>
    <row r="2303" spans="1:3" x14ac:dyDescent="0.25">
      <c r="A2303" s="6"/>
      <c r="B2303" s="6"/>
      <c r="C2303" s="6"/>
    </row>
    <row r="2304" spans="1:3" x14ac:dyDescent="0.25">
      <c r="A2304" s="6"/>
      <c r="B2304" s="6"/>
      <c r="C2304" s="6"/>
    </row>
    <row r="2305" spans="1:3" x14ac:dyDescent="0.25">
      <c r="A2305" s="6"/>
      <c r="B2305" s="6"/>
      <c r="C2305" s="6"/>
    </row>
    <row r="2306" spans="1:3" x14ac:dyDescent="0.25">
      <c r="A2306" s="6"/>
      <c r="B2306" s="6"/>
      <c r="C2306" s="6"/>
    </row>
    <row r="2307" spans="1:3" x14ac:dyDescent="0.25">
      <c r="A2307" s="6"/>
      <c r="B2307" s="6"/>
      <c r="C2307" s="6"/>
    </row>
    <row r="2308" spans="1:3" x14ac:dyDescent="0.25">
      <c r="A2308" s="6"/>
      <c r="B2308" s="6"/>
      <c r="C2308" s="6"/>
    </row>
    <row r="2309" spans="1:3" x14ac:dyDescent="0.25">
      <c r="A2309" s="6"/>
      <c r="B2309" s="6"/>
      <c r="C2309" s="6"/>
    </row>
    <row r="2310" spans="1:3" x14ac:dyDescent="0.25">
      <c r="A2310" s="6"/>
      <c r="B2310" s="6"/>
      <c r="C2310" s="6"/>
    </row>
    <row r="2311" spans="1:3" x14ac:dyDescent="0.25">
      <c r="A2311" s="6"/>
      <c r="B2311" s="6"/>
      <c r="C2311" s="6"/>
    </row>
    <row r="2312" spans="1:3" x14ac:dyDescent="0.25">
      <c r="A2312" s="6"/>
      <c r="B2312" s="6"/>
      <c r="C2312" s="6"/>
    </row>
    <row r="2313" spans="1:3" x14ac:dyDescent="0.25">
      <c r="A2313" s="6"/>
      <c r="B2313" s="6"/>
      <c r="C2313" s="6"/>
    </row>
    <row r="2314" spans="1:3" x14ac:dyDescent="0.25">
      <c r="A2314" s="6"/>
      <c r="B2314" s="6"/>
      <c r="C2314" s="6"/>
    </row>
    <row r="2315" spans="1:3" x14ac:dyDescent="0.25">
      <c r="A2315" s="6"/>
      <c r="B2315" s="6"/>
      <c r="C2315" s="6"/>
    </row>
    <row r="2316" spans="1:3" x14ac:dyDescent="0.25">
      <c r="A2316" s="6"/>
      <c r="B2316" s="6"/>
      <c r="C2316" s="6"/>
    </row>
    <row r="2317" spans="1:3" x14ac:dyDescent="0.25">
      <c r="A2317" s="6"/>
      <c r="B2317" s="6"/>
      <c r="C2317" s="6"/>
    </row>
    <row r="2318" spans="1:3" x14ac:dyDescent="0.25">
      <c r="A2318" s="6"/>
      <c r="B2318" s="6"/>
      <c r="C2318" s="6"/>
    </row>
    <row r="2319" spans="1:3" x14ac:dyDescent="0.25">
      <c r="A2319" s="6"/>
      <c r="B2319" s="6"/>
      <c r="C2319" s="6"/>
    </row>
    <row r="2320" spans="1:3" x14ac:dyDescent="0.25">
      <c r="A2320" s="6"/>
      <c r="B2320" s="6"/>
      <c r="C2320" s="6"/>
    </row>
    <row r="2321" spans="1:3" x14ac:dyDescent="0.25">
      <c r="A2321" s="6"/>
      <c r="B2321" s="6"/>
      <c r="C2321" s="6"/>
    </row>
    <row r="2322" spans="1:3" x14ac:dyDescent="0.25">
      <c r="A2322" s="6"/>
      <c r="B2322" s="6"/>
      <c r="C2322" s="6"/>
    </row>
    <row r="2323" spans="1:3" x14ac:dyDescent="0.25">
      <c r="A2323" s="6"/>
      <c r="B2323" s="6"/>
      <c r="C2323" s="6"/>
    </row>
    <row r="2324" spans="1:3" x14ac:dyDescent="0.25">
      <c r="A2324" s="6"/>
      <c r="B2324" s="6"/>
      <c r="C2324" s="6"/>
    </row>
    <row r="2325" spans="1:3" x14ac:dyDescent="0.25">
      <c r="A2325" s="6"/>
      <c r="B2325" s="6"/>
      <c r="C2325" s="6"/>
    </row>
    <row r="2326" spans="1:3" x14ac:dyDescent="0.25">
      <c r="A2326" s="6"/>
      <c r="B2326" s="6"/>
      <c r="C2326" s="6"/>
    </row>
    <row r="2327" spans="1:3" x14ac:dyDescent="0.25">
      <c r="A2327" s="6"/>
      <c r="B2327" s="6"/>
      <c r="C2327" s="6"/>
    </row>
    <row r="2328" spans="1:3" x14ac:dyDescent="0.25">
      <c r="A2328" s="6"/>
      <c r="B2328" s="6"/>
      <c r="C2328" s="6"/>
    </row>
    <row r="2329" spans="1:3" x14ac:dyDescent="0.25">
      <c r="A2329" s="6"/>
      <c r="B2329" s="6"/>
      <c r="C2329" s="6"/>
    </row>
    <row r="2330" spans="1:3" x14ac:dyDescent="0.25">
      <c r="A2330" s="6"/>
      <c r="B2330" s="6"/>
      <c r="C2330" s="6"/>
    </row>
    <row r="2331" spans="1:3" x14ac:dyDescent="0.25">
      <c r="A2331" s="6"/>
      <c r="B2331" s="6"/>
      <c r="C2331" s="6"/>
    </row>
    <row r="2332" spans="1:3" x14ac:dyDescent="0.25">
      <c r="A2332" s="6"/>
      <c r="B2332" s="6"/>
      <c r="C2332" s="6"/>
    </row>
    <row r="2333" spans="1:3" x14ac:dyDescent="0.25">
      <c r="A2333" s="6"/>
      <c r="B2333" s="6"/>
      <c r="C2333" s="6"/>
    </row>
    <row r="2334" spans="1:3" x14ac:dyDescent="0.25">
      <c r="A2334" s="6"/>
      <c r="B2334" s="6"/>
      <c r="C2334" s="6"/>
    </row>
    <row r="2335" spans="1:3" x14ac:dyDescent="0.25">
      <c r="A2335" s="6"/>
      <c r="B2335" s="6"/>
      <c r="C2335" s="6"/>
    </row>
    <row r="2336" spans="1:3" x14ac:dyDescent="0.25">
      <c r="A2336" s="6"/>
      <c r="B2336" s="6"/>
      <c r="C2336" s="6"/>
    </row>
    <row r="2337" spans="1:3" x14ac:dyDescent="0.25">
      <c r="A2337" s="6"/>
      <c r="B2337" s="6"/>
      <c r="C2337" s="6"/>
    </row>
    <row r="2338" spans="1:3" x14ac:dyDescent="0.25">
      <c r="A2338" s="6"/>
      <c r="B2338" s="6"/>
      <c r="C2338" s="6"/>
    </row>
    <row r="2339" spans="1:3" x14ac:dyDescent="0.25">
      <c r="A2339" s="6"/>
      <c r="B2339" s="6"/>
      <c r="C2339" s="6"/>
    </row>
    <row r="2340" spans="1:3" x14ac:dyDescent="0.25">
      <c r="A2340" s="6"/>
      <c r="B2340" s="6"/>
      <c r="C2340" s="6"/>
    </row>
    <row r="2341" spans="1:3" x14ac:dyDescent="0.25">
      <c r="A2341" s="6"/>
      <c r="B2341" s="6"/>
      <c r="C2341" s="6"/>
    </row>
    <row r="2342" spans="1:3" x14ac:dyDescent="0.25">
      <c r="A2342" s="6"/>
      <c r="B2342" s="6"/>
      <c r="C2342" s="6"/>
    </row>
    <row r="2343" spans="1:3" x14ac:dyDescent="0.25">
      <c r="A2343" s="6"/>
      <c r="B2343" s="6"/>
      <c r="C2343" s="6"/>
    </row>
    <row r="2344" spans="1:3" x14ac:dyDescent="0.25">
      <c r="A2344" s="6"/>
      <c r="B2344" s="6"/>
      <c r="C2344" s="6"/>
    </row>
    <row r="2345" spans="1:3" x14ac:dyDescent="0.25">
      <c r="A2345" s="6"/>
      <c r="B2345" s="6"/>
      <c r="C2345" s="6"/>
    </row>
    <row r="2346" spans="1:3" x14ac:dyDescent="0.25">
      <c r="A2346" s="6"/>
      <c r="B2346" s="6"/>
      <c r="C2346" s="6"/>
    </row>
    <row r="2347" spans="1:3" x14ac:dyDescent="0.25">
      <c r="A2347" s="6"/>
      <c r="B2347" s="6"/>
      <c r="C2347" s="6"/>
    </row>
    <row r="2348" spans="1:3" x14ac:dyDescent="0.25">
      <c r="A2348" s="6"/>
      <c r="B2348" s="6"/>
      <c r="C2348" s="6"/>
    </row>
    <row r="2349" spans="1:3" x14ac:dyDescent="0.25">
      <c r="A2349" s="6"/>
      <c r="B2349" s="6"/>
      <c r="C2349" s="6"/>
    </row>
    <row r="2350" spans="1:3" x14ac:dyDescent="0.25">
      <c r="A2350" s="6"/>
      <c r="B2350" s="6"/>
      <c r="C2350" s="6"/>
    </row>
    <row r="2351" spans="1:3" x14ac:dyDescent="0.25">
      <c r="A2351" s="6"/>
      <c r="B2351" s="6"/>
      <c r="C2351" s="6"/>
    </row>
    <row r="2352" spans="1:3" x14ac:dyDescent="0.25">
      <c r="A2352" s="6"/>
      <c r="B2352" s="6"/>
      <c r="C2352" s="6"/>
    </row>
    <row r="2353" spans="1:3" x14ac:dyDescent="0.25">
      <c r="A2353" s="6"/>
      <c r="B2353" s="6"/>
      <c r="C2353" s="6"/>
    </row>
    <row r="2354" spans="1:3" x14ac:dyDescent="0.25">
      <c r="A2354" s="6"/>
      <c r="B2354" s="6"/>
      <c r="C2354" s="6"/>
    </row>
    <row r="2355" spans="1:3" x14ac:dyDescent="0.25">
      <c r="A2355" s="6"/>
      <c r="B2355" s="6"/>
      <c r="C2355" s="6"/>
    </row>
    <row r="2356" spans="1:3" x14ac:dyDescent="0.25">
      <c r="A2356" s="6"/>
      <c r="B2356" s="6"/>
      <c r="C2356" s="6"/>
    </row>
    <row r="2357" spans="1:3" x14ac:dyDescent="0.25">
      <c r="A2357" s="6"/>
      <c r="B2357" s="6"/>
      <c r="C2357" s="6"/>
    </row>
    <row r="2358" spans="1:3" x14ac:dyDescent="0.25">
      <c r="A2358" s="6"/>
      <c r="B2358" s="6"/>
      <c r="C2358" s="6"/>
    </row>
    <row r="2359" spans="1:3" x14ac:dyDescent="0.25">
      <c r="A2359" s="6"/>
      <c r="B2359" s="6"/>
      <c r="C2359" s="6"/>
    </row>
    <row r="2360" spans="1:3" x14ac:dyDescent="0.25">
      <c r="A2360" s="6"/>
      <c r="B2360" s="6"/>
      <c r="C2360" s="6"/>
    </row>
    <row r="2361" spans="1:3" x14ac:dyDescent="0.25">
      <c r="A2361" s="6"/>
      <c r="B2361" s="6"/>
      <c r="C2361" s="6"/>
    </row>
    <row r="2362" spans="1:3" x14ac:dyDescent="0.25">
      <c r="A2362" s="6"/>
      <c r="B2362" s="6"/>
      <c r="C2362" s="6"/>
    </row>
    <row r="2363" spans="1:3" x14ac:dyDescent="0.25">
      <c r="A2363" s="6"/>
      <c r="B2363" s="6"/>
      <c r="C2363" s="6"/>
    </row>
    <row r="2364" spans="1:3" x14ac:dyDescent="0.25">
      <c r="A2364" s="6"/>
      <c r="B2364" s="6"/>
      <c r="C2364" s="6"/>
    </row>
    <row r="2365" spans="1:3" x14ac:dyDescent="0.25">
      <c r="A2365" s="6"/>
      <c r="B2365" s="6"/>
      <c r="C2365" s="6"/>
    </row>
    <row r="2366" spans="1:3" x14ac:dyDescent="0.25">
      <c r="A2366" s="6"/>
      <c r="B2366" s="6"/>
      <c r="C2366" s="6"/>
    </row>
    <row r="2367" spans="1:3" x14ac:dyDescent="0.25">
      <c r="A2367" s="6"/>
      <c r="B2367" s="6"/>
      <c r="C2367" s="6"/>
    </row>
    <row r="2368" spans="1:3" x14ac:dyDescent="0.25">
      <c r="A2368" s="6"/>
      <c r="B2368" s="6"/>
      <c r="C2368" s="6"/>
    </row>
    <row r="2369" spans="1:3" x14ac:dyDescent="0.25">
      <c r="A2369" s="6"/>
      <c r="B2369" s="6"/>
      <c r="C2369" s="6"/>
    </row>
    <row r="2370" spans="1:3" x14ac:dyDescent="0.25">
      <c r="A2370" s="6"/>
      <c r="B2370" s="6"/>
      <c r="C2370" s="6"/>
    </row>
    <row r="2371" spans="1:3" x14ac:dyDescent="0.25">
      <c r="A2371" s="6"/>
      <c r="B2371" s="6"/>
      <c r="C2371" s="6"/>
    </row>
    <row r="2372" spans="1:3" x14ac:dyDescent="0.25">
      <c r="A2372" s="6"/>
      <c r="B2372" s="6"/>
      <c r="C2372" s="6"/>
    </row>
    <row r="2373" spans="1:3" x14ac:dyDescent="0.25">
      <c r="A2373" s="6"/>
      <c r="B2373" s="6"/>
      <c r="C2373" s="6"/>
    </row>
    <row r="2374" spans="1:3" x14ac:dyDescent="0.25">
      <c r="A2374" s="6"/>
      <c r="B2374" s="6"/>
      <c r="C2374" s="6"/>
    </row>
    <row r="2375" spans="1:3" x14ac:dyDescent="0.25">
      <c r="A2375" s="6"/>
      <c r="B2375" s="6"/>
      <c r="C2375" s="6"/>
    </row>
    <row r="2376" spans="1:3" x14ac:dyDescent="0.25">
      <c r="A2376" s="6"/>
      <c r="B2376" s="6"/>
      <c r="C2376" s="6"/>
    </row>
    <row r="2377" spans="1:3" x14ac:dyDescent="0.25">
      <c r="A2377" s="6"/>
      <c r="B2377" s="6"/>
      <c r="C2377" s="6"/>
    </row>
    <row r="2378" spans="1:3" x14ac:dyDescent="0.25">
      <c r="A2378" s="6"/>
      <c r="B2378" s="6"/>
      <c r="C2378" s="6"/>
    </row>
    <row r="2379" spans="1:3" x14ac:dyDescent="0.25">
      <c r="A2379" s="6"/>
      <c r="B2379" s="6"/>
      <c r="C2379" s="6"/>
    </row>
    <row r="2380" spans="1:3" x14ac:dyDescent="0.25">
      <c r="A2380" s="6"/>
      <c r="B2380" s="6"/>
      <c r="C2380" s="6"/>
    </row>
    <row r="2381" spans="1:3" x14ac:dyDescent="0.25">
      <c r="A2381" s="6"/>
      <c r="B2381" s="6"/>
      <c r="C2381" s="6"/>
    </row>
    <row r="2382" spans="1:3" x14ac:dyDescent="0.25">
      <c r="A2382" s="6"/>
      <c r="B2382" s="6"/>
      <c r="C2382" s="6"/>
    </row>
    <row r="2383" spans="1:3" x14ac:dyDescent="0.25">
      <c r="A2383" s="6"/>
      <c r="B2383" s="6"/>
      <c r="C2383" s="6"/>
    </row>
    <row r="2384" spans="1:3" x14ac:dyDescent="0.25">
      <c r="A2384" s="6"/>
      <c r="B2384" s="6"/>
      <c r="C2384" s="6"/>
    </row>
    <row r="2385" spans="1:3" x14ac:dyDescent="0.25">
      <c r="A2385" s="6"/>
      <c r="B2385" s="6"/>
      <c r="C2385" s="6"/>
    </row>
    <row r="2386" spans="1:3" x14ac:dyDescent="0.25">
      <c r="A2386" s="6"/>
      <c r="B2386" s="6"/>
      <c r="C2386" s="6"/>
    </row>
    <row r="2387" spans="1:3" x14ac:dyDescent="0.25">
      <c r="A2387" s="6"/>
      <c r="B2387" s="6"/>
      <c r="C2387" s="6"/>
    </row>
    <row r="2388" spans="1:3" x14ac:dyDescent="0.25">
      <c r="A2388" s="6"/>
      <c r="B2388" s="6"/>
      <c r="C2388" s="6"/>
    </row>
    <row r="2389" spans="1:3" x14ac:dyDescent="0.25">
      <c r="A2389" s="6"/>
      <c r="B2389" s="6"/>
      <c r="C2389" s="6"/>
    </row>
    <row r="2390" spans="1:3" x14ac:dyDescent="0.25">
      <c r="A2390" s="6"/>
      <c r="B2390" s="6"/>
      <c r="C2390" s="6"/>
    </row>
    <row r="2391" spans="1:3" x14ac:dyDescent="0.25">
      <c r="A2391" s="6"/>
      <c r="B2391" s="6"/>
      <c r="C2391" s="6"/>
    </row>
    <row r="2392" spans="1:3" x14ac:dyDescent="0.25">
      <c r="A2392" s="6"/>
      <c r="B2392" s="6"/>
      <c r="C2392" s="6"/>
    </row>
    <row r="2393" spans="1:3" x14ac:dyDescent="0.25">
      <c r="A2393" s="6"/>
      <c r="B2393" s="6"/>
      <c r="C2393" s="6"/>
    </row>
    <row r="2394" spans="1:3" x14ac:dyDescent="0.25">
      <c r="A2394" s="6"/>
      <c r="B2394" s="6"/>
      <c r="C2394" s="6"/>
    </row>
    <row r="2395" spans="1:3" x14ac:dyDescent="0.25">
      <c r="A2395" s="6"/>
      <c r="B2395" s="6"/>
      <c r="C2395" s="6"/>
    </row>
    <row r="2396" spans="1:3" x14ac:dyDescent="0.25">
      <c r="A2396" s="6"/>
      <c r="B2396" s="6"/>
      <c r="C2396" s="6"/>
    </row>
    <row r="2397" spans="1:3" x14ac:dyDescent="0.25">
      <c r="A2397" s="6"/>
      <c r="B2397" s="6"/>
      <c r="C2397" s="6"/>
    </row>
    <row r="2398" spans="1:3" x14ac:dyDescent="0.25">
      <c r="A2398" s="6"/>
      <c r="B2398" s="6"/>
      <c r="C2398" s="6"/>
    </row>
    <row r="2399" spans="1:3" x14ac:dyDescent="0.25">
      <c r="A2399" s="6"/>
      <c r="B2399" s="6"/>
      <c r="C2399" s="6"/>
    </row>
    <row r="2400" spans="1:3" x14ac:dyDescent="0.25">
      <c r="A2400" s="6"/>
      <c r="B2400" s="6"/>
      <c r="C2400" s="6"/>
    </row>
    <row r="2401" spans="1:3" x14ac:dyDescent="0.25">
      <c r="A2401" s="6"/>
      <c r="B2401" s="6"/>
      <c r="C2401" s="6"/>
    </row>
    <row r="2402" spans="1:3" x14ac:dyDescent="0.25">
      <c r="A2402" s="6"/>
      <c r="B2402" s="6"/>
      <c r="C2402" s="6"/>
    </row>
    <row r="2403" spans="1:3" x14ac:dyDescent="0.25">
      <c r="A2403" s="6"/>
      <c r="B2403" s="6"/>
      <c r="C2403" s="6"/>
    </row>
    <row r="2404" spans="1:3" x14ac:dyDescent="0.25">
      <c r="A2404" s="6"/>
      <c r="B2404" s="6"/>
      <c r="C2404" s="6"/>
    </row>
    <row r="2405" spans="1:3" x14ac:dyDescent="0.25">
      <c r="A2405" s="6"/>
      <c r="B2405" s="6"/>
      <c r="C2405" s="6"/>
    </row>
    <row r="2406" spans="1:3" x14ac:dyDescent="0.25">
      <c r="A2406" s="6"/>
      <c r="B2406" s="6"/>
      <c r="C2406" s="6"/>
    </row>
    <row r="2407" spans="1:3" x14ac:dyDescent="0.25">
      <c r="A2407" s="6"/>
      <c r="B2407" s="6"/>
      <c r="C2407" s="6"/>
    </row>
    <row r="2408" spans="1:3" x14ac:dyDescent="0.25">
      <c r="A2408" s="6"/>
      <c r="B2408" s="6"/>
      <c r="C2408" s="6"/>
    </row>
    <row r="2409" spans="1:3" x14ac:dyDescent="0.25">
      <c r="A2409" s="6"/>
      <c r="B2409" s="6"/>
      <c r="C2409" s="6"/>
    </row>
    <row r="2410" spans="1:3" x14ac:dyDescent="0.25">
      <c r="A2410" s="6"/>
      <c r="B2410" s="6"/>
      <c r="C2410" s="6"/>
    </row>
    <row r="2411" spans="1:3" x14ac:dyDescent="0.25">
      <c r="A2411" s="6"/>
      <c r="B2411" s="6"/>
      <c r="C2411" s="6"/>
    </row>
    <row r="2412" spans="1:3" x14ac:dyDescent="0.25">
      <c r="A2412" s="6"/>
      <c r="B2412" s="6"/>
      <c r="C2412" s="6"/>
    </row>
    <row r="2413" spans="1:3" x14ac:dyDescent="0.25">
      <c r="A2413" s="6"/>
      <c r="B2413" s="6"/>
      <c r="C2413" s="6"/>
    </row>
    <row r="2414" spans="1:3" x14ac:dyDescent="0.25">
      <c r="A2414" s="6"/>
      <c r="B2414" s="6"/>
      <c r="C2414" s="6"/>
    </row>
    <row r="2415" spans="1:3" x14ac:dyDescent="0.25">
      <c r="A2415" s="6"/>
      <c r="B2415" s="6"/>
      <c r="C2415" s="6"/>
    </row>
    <row r="2416" spans="1:3" x14ac:dyDescent="0.25">
      <c r="A2416" s="6"/>
      <c r="B2416" s="6"/>
      <c r="C2416" s="6"/>
    </row>
    <row r="2417" spans="1:3" x14ac:dyDescent="0.25">
      <c r="A2417" s="6"/>
      <c r="B2417" s="6"/>
      <c r="C2417" s="6"/>
    </row>
    <row r="2418" spans="1:3" x14ac:dyDescent="0.25">
      <c r="A2418" s="6"/>
      <c r="B2418" s="6"/>
      <c r="C2418" s="6"/>
    </row>
    <row r="2419" spans="1:3" x14ac:dyDescent="0.25">
      <c r="A2419" s="6"/>
      <c r="B2419" s="6"/>
      <c r="C2419" s="6"/>
    </row>
    <row r="2420" spans="1:3" x14ac:dyDescent="0.25">
      <c r="A2420" s="6"/>
      <c r="B2420" s="6"/>
      <c r="C2420" s="6"/>
    </row>
    <row r="2421" spans="1:3" x14ac:dyDescent="0.25">
      <c r="A2421" s="6"/>
      <c r="B2421" s="6"/>
      <c r="C2421" s="6"/>
    </row>
    <row r="2422" spans="1:3" x14ac:dyDescent="0.25">
      <c r="A2422" s="6"/>
      <c r="B2422" s="6"/>
      <c r="C2422" s="6"/>
    </row>
    <row r="2423" spans="1:3" x14ac:dyDescent="0.25">
      <c r="A2423" s="6"/>
      <c r="B2423" s="6"/>
      <c r="C2423" s="6"/>
    </row>
    <row r="2424" spans="1:3" x14ac:dyDescent="0.25">
      <c r="A2424" s="6"/>
      <c r="B2424" s="6"/>
      <c r="C2424" s="6"/>
    </row>
    <row r="2425" spans="1:3" x14ac:dyDescent="0.25">
      <c r="A2425" s="6"/>
      <c r="B2425" s="6"/>
      <c r="C2425" s="6"/>
    </row>
    <row r="2426" spans="1:3" x14ac:dyDescent="0.25">
      <c r="A2426" s="6"/>
      <c r="B2426" s="6"/>
      <c r="C2426" s="6"/>
    </row>
    <row r="2427" spans="1:3" x14ac:dyDescent="0.25">
      <c r="A2427" s="6"/>
      <c r="B2427" s="6"/>
      <c r="C2427" s="6"/>
    </row>
    <row r="2428" spans="1:3" x14ac:dyDescent="0.25">
      <c r="A2428" s="6"/>
      <c r="B2428" s="6"/>
      <c r="C2428" s="6"/>
    </row>
    <row r="2429" spans="1:3" x14ac:dyDescent="0.25">
      <c r="A2429" s="6"/>
      <c r="B2429" s="6"/>
      <c r="C2429" s="6"/>
    </row>
    <row r="2430" spans="1:3" x14ac:dyDescent="0.25">
      <c r="A2430" s="6"/>
      <c r="B2430" s="6"/>
      <c r="C2430" s="6"/>
    </row>
    <row r="2431" spans="1:3" x14ac:dyDescent="0.25">
      <c r="A2431" s="6"/>
      <c r="B2431" s="6"/>
      <c r="C2431" s="6"/>
    </row>
    <row r="2432" spans="1:3" x14ac:dyDescent="0.25">
      <c r="A2432" s="6"/>
      <c r="B2432" s="6"/>
      <c r="C2432" s="6"/>
    </row>
    <row r="2433" spans="1:3" x14ac:dyDescent="0.25">
      <c r="A2433" s="6"/>
      <c r="B2433" s="6"/>
      <c r="C2433" s="6"/>
    </row>
    <row r="2434" spans="1:3" x14ac:dyDescent="0.25">
      <c r="A2434" s="6"/>
      <c r="B2434" s="6"/>
      <c r="C2434" s="6"/>
    </row>
    <row r="2435" spans="1:3" x14ac:dyDescent="0.25">
      <c r="A2435" s="6"/>
      <c r="B2435" s="6"/>
      <c r="C2435" s="6"/>
    </row>
    <row r="2436" spans="1:3" x14ac:dyDescent="0.25">
      <c r="A2436" s="6"/>
      <c r="B2436" s="6"/>
      <c r="C2436" s="6"/>
    </row>
    <row r="2437" spans="1:3" x14ac:dyDescent="0.25">
      <c r="A2437" s="6"/>
      <c r="B2437" s="6"/>
      <c r="C2437" s="6"/>
    </row>
    <row r="2438" spans="1:3" x14ac:dyDescent="0.25">
      <c r="A2438" s="6"/>
      <c r="B2438" s="6"/>
      <c r="C2438" s="6"/>
    </row>
    <row r="2439" spans="1:3" x14ac:dyDescent="0.25">
      <c r="A2439" s="6"/>
      <c r="B2439" s="6"/>
      <c r="C2439" s="6"/>
    </row>
    <row r="2440" spans="1:3" x14ac:dyDescent="0.25">
      <c r="A2440" s="6"/>
      <c r="B2440" s="6"/>
      <c r="C2440" s="6"/>
    </row>
    <row r="2441" spans="1:3" x14ac:dyDescent="0.25">
      <c r="A2441" s="6"/>
      <c r="B2441" s="6"/>
      <c r="C2441" s="6"/>
    </row>
    <row r="2442" spans="1:3" x14ac:dyDescent="0.25">
      <c r="A2442" s="6"/>
      <c r="B2442" s="6"/>
      <c r="C2442" s="6"/>
    </row>
    <row r="2443" spans="1:3" x14ac:dyDescent="0.25">
      <c r="A2443" s="6"/>
      <c r="B2443" s="6"/>
      <c r="C2443" s="6"/>
    </row>
    <row r="2444" spans="1:3" x14ac:dyDescent="0.25">
      <c r="A2444" s="6"/>
      <c r="B2444" s="6"/>
      <c r="C2444" s="6"/>
    </row>
    <row r="2445" spans="1:3" x14ac:dyDescent="0.25">
      <c r="A2445" s="6"/>
      <c r="B2445" s="6"/>
      <c r="C2445" s="6"/>
    </row>
    <row r="2446" spans="1:3" x14ac:dyDescent="0.25">
      <c r="A2446" s="6"/>
      <c r="B2446" s="6"/>
      <c r="C2446" s="6"/>
    </row>
    <row r="2447" spans="1:3" x14ac:dyDescent="0.25">
      <c r="A2447" s="6"/>
      <c r="B2447" s="6"/>
      <c r="C2447" s="6"/>
    </row>
    <row r="2448" spans="1:3" x14ac:dyDescent="0.25">
      <c r="A2448" s="6"/>
      <c r="B2448" s="6"/>
      <c r="C2448" s="6"/>
    </row>
    <row r="2449" spans="1:3" x14ac:dyDescent="0.25">
      <c r="A2449" s="6"/>
      <c r="B2449" s="6"/>
      <c r="C2449" s="6"/>
    </row>
    <row r="2450" spans="1:3" x14ac:dyDescent="0.25">
      <c r="A2450" s="6"/>
      <c r="B2450" s="6"/>
      <c r="C2450" s="6"/>
    </row>
    <row r="2451" spans="1:3" x14ac:dyDescent="0.25">
      <c r="A2451" s="6"/>
      <c r="B2451" s="6"/>
      <c r="C2451" s="6"/>
    </row>
    <row r="2452" spans="1:3" x14ac:dyDescent="0.25">
      <c r="A2452" s="6"/>
      <c r="B2452" s="6"/>
      <c r="C2452" s="6"/>
    </row>
    <row r="2453" spans="1:3" x14ac:dyDescent="0.25">
      <c r="A2453" s="6"/>
      <c r="B2453" s="6"/>
      <c r="C2453" s="6"/>
    </row>
    <row r="2454" spans="1:3" x14ac:dyDescent="0.25">
      <c r="A2454" s="6"/>
      <c r="B2454" s="6"/>
      <c r="C2454" s="6"/>
    </row>
    <row r="2455" spans="1:3" x14ac:dyDescent="0.25">
      <c r="A2455" s="6"/>
      <c r="B2455" s="6"/>
      <c r="C2455" s="6"/>
    </row>
    <row r="2456" spans="1:3" x14ac:dyDescent="0.25">
      <c r="A2456" s="6"/>
      <c r="B2456" s="6"/>
      <c r="C2456" s="6"/>
    </row>
    <row r="2457" spans="1:3" x14ac:dyDescent="0.25">
      <c r="A2457" s="6"/>
      <c r="B2457" s="6"/>
      <c r="C2457" s="6"/>
    </row>
    <row r="2458" spans="1:3" x14ac:dyDescent="0.25">
      <c r="A2458" s="6"/>
      <c r="B2458" s="6"/>
      <c r="C2458" s="6"/>
    </row>
    <row r="2459" spans="1:3" x14ac:dyDescent="0.25">
      <c r="A2459" s="6"/>
      <c r="B2459" s="6"/>
      <c r="C2459" s="6"/>
    </row>
    <row r="2460" spans="1:3" x14ac:dyDescent="0.25">
      <c r="A2460" s="6"/>
      <c r="B2460" s="6"/>
      <c r="C2460" s="6"/>
    </row>
    <row r="2461" spans="1:3" x14ac:dyDescent="0.25">
      <c r="A2461" s="6"/>
      <c r="B2461" s="6"/>
      <c r="C2461" s="6"/>
    </row>
    <row r="2462" spans="1:3" x14ac:dyDescent="0.25">
      <c r="A2462" s="6"/>
      <c r="B2462" s="6"/>
      <c r="C2462" s="6"/>
    </row>
    <row r="2463" spans="1:3" x14ac:dyDescent="0.25">
      <c r="A2463" s="6"/>
      <c r="B2463" s="6"/>
      <c r="C2463" s="6"/>
    </row>
    <row r="2464" spans="1:3" x14ac:dyDescent="0.25">
      <c r="A2464" s="6"/>
      <c r="B2464" s="6"/>
      <c r="C2464" s="6"/>
    </row>
    <row r="2465" spans="1:3" x14ac:dyDescent="0.25">
      <c r="A2465" s="6"/>
      <c r="B2465" s="6"/>
      <c r="C2465" s="6"/>
    </row>
    <row r="2466" spans="1:3" x14ac:dyDescent="0.25">
      <c r="A2466" s="6"/>
      <c r="B2466" s="6"/>
      <c r="C2466" s="6"/>
    </row>
    <row r="2467" spans="1:3" x14ac:dyDescent="0.25">
      <c r="A2467" s="6"/>
      <c r="B2467" s="6"/>
      <c r="C2467" s="6"/>
    </row>
    <row r="2468" spans="1:3" x14ac:dyDescent="0.25">
      <c r="A2468" s="6"/>
      <c r="B2468" s="6"/>
      <c r="C2468" s="6"/>
    </row>
    <row r="2469" spans="1:3" x14ac:dyDescent="0.25">
      <c r="A2469" s="6"/>
      <c r="B2469" s="6"/>
      <c r="C2469" s="6"/>
    </row>
    <row r="2470" spans="1:3" x14ac:dyDescent="0.25">
      <c r="A2470" s="6"/>
      <c r="B2470" s="6"/>
      <c r="C2470" s="6"/>
    </row>
    <row r="2471" spans="1:3" x14ac:dyDescent="0.25">
      <c r="A2471" s="6"/>
      <c r="B2471" s="6"/>
      <c r="C2471" s="6"/>
    </row>
    <row r="2472" spans="1:3" x14ac:dyDescent="0.25">
      <c r="A2472" s="6"/>
      <c r="B2472" s="6"/>
      <c r="C2472" s="6"/>
    </row>
    <row r="2473" spans="1:3" x14ac:dyDescent="0.25">
      <c r="A2473" s="6"/>
      <c r="B2473" s="6"/>
      <c r="C2473" s="6"/>
    </row>
    <row r="2474" spans="1:3" x14ac:dyDescent="0.25">
      <c r="A2474" s="6"/>
      <c r="B2474" s="6"/>
      <c r="C2474" s="6"/>
    </row>
    <row r="2475" spans="1:3" x14ac:dyDescent="0.25">
      <c r="A2475" s="6"/>
      <c r="B2475" s="6"/>
      <c r="C2475" s="6"/>
    </row>
    <row r="2476" spans="1:3" x14ac:dyDescent="0.25">
      <c r="A2476" s="6"/>
      <c r="B2476" s="6"/>
      <c r="C2476" s="6"/>
    </row>
    <row r="2477" spans="1:3" x14ac:dyDescent="0.25">
      <c r="A2477" s="6"/>
      <c r="B2477" s="6"/>
      <c r="C2477" s="6"/>
    </row>
    <row r="2478" spans="1:3" x14ac:dyDescent="0.25">
      <c r="A2478" s="6"/>
      <c r="B2478" s="6"/>
      <c r="C2478" s="6"/>
    </row>
    <row r="2479" spans="1:3" x14ac:dyDescent="0.25">
      <c r="A2479" s="6"/>
      <c r="B2479" s="6"/>
      <c r="C2479" s="6"/>
    </row>
    <row r="2480" spans="1:3" x14ac:dyDescent="0.25">
      <c r="A2480" s="6"/>
      <c r="B2480" s="6"/>
      <c r="C2480" s="6"/>
    </row>
    <row r="2481" spans="1:3" x14ac:dyDescent="0.25">
      <c r="A2481" s="6"/>
      <c r="B2481" s="6"/>
      <c r="C2481" s="6"/>
    </row>
    <row r="2482" spans="1:3" x14ac:dyDescent="0.25">
      <c r="A2482" s="6"/>
      <c r="B2482" s="6"/>
      <c r="C2482" s="6"/>
    </row>
    <row r="2483" spans="1:3" x14ac:dyDescent="0.25">
      <c r="A2483" s="6"/>
      <c r="B2483" s="6"/>
      <c r="C2483" s="6"/>
    </row>
    <row r="2484" spans="1:3" x14ac:dyDescent="0.25">
      <c r="A2484" s="6"/>
      <c r="B2484" s="6"/>
      <c r="C2484" s="6"/>
    </row>
    <row r="2485" spans="1:3" x14ac:dyDescent="0.25">
      <c r="A2485" s="6"/>
      <c r="B2485" s="6"/>
      <c r="C2485" s="6"/>
    </row>
    <row r="2486" spans="1:3" x14ac:dyDescent="0.25">
      <c r="A2486" s="6"/>
      <c r="B2486" s="6"/>
      <c r="C2486" s="6"/>
    </row>
    <row r="2487" spans="1:3" x14ac:dyDescent="0.25">
      <c r="A2487" s="6"/>
      <c r="B2487" s="6"/>
      <c r="C2487" s="6"/>
    </row>
    <row r="2488" spans="1:3" x14ac:dyDescent="0.25">
      <c r="A2488" s="6"/>
      <c r="B2488" s="6"/>
      <c r="C2488" s="6"/>
    </row>
    <row r="2489" spans="1:3" x14ac:dyDescent="0.25">
      <c r="A2489" s="6"/>
      <c r="B2489" s="6"/>
      <c r="C2489" s="6"/>
    </row>
    <row r="2490" spans="1:3" x14ac:dyDescent="0.25">
      <c r="A2490" s="6"/>
      <c r="B2490" s="6"/>
      <c r="C2490" s="6"/>
    </row>
    <row r="2491" spans="1:3" x14ac:dyDescent="0.25">
      <c r="A2491" s="6"/>
      <c r="B2491" s="6"/>
      <c r="C2491" s="6"/>
    </row>
    <row r="2492" spans="1:3" x14ac:dyDescent="0.25">
      <c r="A2492" s="6"/>
      <c r="B2492" s="6"/>
      <c r="C2492" s="6"/>
    </row>
    <row r="2493" spans="1:3" x14ac:dyDescent="0.25">
      <c r="A2493" s="6"/>
      <c r="B2493" s="6"/>
      <c r="C2493" s="6"/>
    </row>
    <row r="2494" spans="1:3" x14ac:dyDescent="0.25">
      <c r="A2494" s="6"/>
      <c r="B2494" s="6"/>
      <c r="C2494" s="6"/>
    </row>
    <row r="2495" spans="1:3" x14ac:dyDescent="0.25">
      <c r="A2495" s="6"/>
      <c r="B2495" s="6"/>
      <c r="C2495" s="6"/>
    </row>
    <row r="2496" spans="1:3" x14ac:dyDescent="0.25">
      <c r="A2496" s="6"/>
      <c r="B2496" s="6"/>
      <c r="C2496" s="6"/>
    </row>
    <row r="2497" spans="1:3" x14ac:dyDescent="0.25">
      <c r="A2497" s="6"/>
      <c r="B2497" s="6"/>
      <c r="C2497" s="6"/>
    </row>
    <row r="2498" spans="1:3" x14ac:dyDescent="0.25">
      <c r="A2498" s="6"/>
      <c r="B2498" s="6"/>
      <c r="C2498" s="6"/>
    </row>
    <row r="2499" spans="1:3" x14ac:dyDescent="0.25">
      <c r="A2499" s="6"/>
      <c r="B2499" s="6"/>
      <c r="C2499" s="6"/>
    </row>
    <row r="2500" spans="1:3" x14ac:dyDescent="0.25">
      <c r="A2500" s="6"/>
      <c r="B2500" s="6"/>
      <c r="C2500" s="6"/>
    </row>
    <row r="2501" spans="1:3" x14ac:dyDescent="0.25">
      <c r="A2501" s="6"/>
      <c r="B2501" s="6"/>
      <c r="C2501" s="6"/>
    </row>
    <row r="2502" spans="1:3" x14ac:dyDescent="0.25">
      <c r="A2502" s="6"/>
      <c r="B2502" s="6"/>
      <c r="C2502" s="6"/>
    </row>
    <row r="2503" spans="1:3" x14ac:dyDescent="0.25">
      <c r="A2503" s="6"/>
      <c r="B2503" s="6"/>
      <c r="C2503" s="6"/>
    </row>
    <row r="2504" spans="1:3" x14ac:dyDescent="0.25">
      <c r="A2504" s="6"/>
      <c r="B2504" s="6"/>
      <c r="C2504" s="6"/>
    </row>
    <row r="2505" spans="1:3" x14ac:dyDescent="0.25">
      <c r="A2505" s="6"/>
      <c r="B2505" s="6"/>
      <c r="C2505" s="6"/>
    </row>
    <row r="2506" spans="1:3" x14ac:dyDescent="0.25">
      <c r="A2506" s="6"/>
      <c r="B2506" s="6"/>
      <c r="C2506" s="6"/>
    </row>
    <row r="2507" spans="1:3" x14ac:dyDescent="0.25">
      <c r="A2507" s="6"/>
      <c r="B2507" s="6"/>
      <c r="C2507" s="6"/>
    </row>
    <row r="2508" spans="1:3" x14ac:dyDescent="0.25">
      <c r="A2508" s="6"/>
      <c r="B2508" s="6"/>
      <c r="C2508" s="6"/>
    </row>
    <row r="2509" spans="1:3" x14ac:dyDescent="0.25">
      <c r="A2509" s="6"/>
      <c r="B2509" s="6"/>
      <c r="C2509" s="6"/>
    </row>
    <row r="2510" spans="1:3" x14ac:dyDescent="0.25">
      <c r="A2510" s="6"/>
      <c r="B2510" s="6"/>
      <c r="C2510" s="6"/>
    </row>
    <row r="2511" spans="1:3" x14ac:dyDescent="0.25">
      <c r="A2511" s="6"/>
      <c r="B2511" s="6"/>
      <c r="C2511" s="6"/>
    </row>
    <row r="2512" spans="1:3" x14ac:dyDescent="0.25">
      <c r="A2512" s="6"/>
      <c r="B2512" s="6"/>
      <c r="C2512" s="6"/>
    </row>
    <row r="2513" spans="1:3" x14ac:dyDescent="0.25">
      <c r="A2513" s="6"/>
      <c r="B2513" s="6"/>
      <c r="C2513" s="6"/>
    </row>
    <row r="2514" spans="1:3" x14ac:dyDescent="0.25">
      <c r="A2514" s="6"/>
      <c r="B2514" s="6"/>
      <c r="C2514" s="6"/>
    </row>
    <row r="2515" spans="1:3" x14ac:dyDescent="0.25">
      <c r="A2515" s="6"/>
      <c r="B2515" s="6"/>
      <c r="C2515" s="6"/>
    </row>
    <row r="2516" spans="1:3" x14ac:dyDescent="0.25">
      <c r="A2516" s="6"/>
      <c r="B2516" s="6"/>
      <c r="C2516" s="6"/>
    </row>
    <row r="2517" spans="1:3" x14ac:dyDescent="0.25">
      <c r="A2517" s="6"/>
      <c r="B2517" s="6"/>
      <c r="C2517" s="6"/>
    </row>
    <row r="2518" spans="1:3" x14ac:dyDescent="0.25">
      <c r="A2518" s="6"/>
      <c r="B2518" s="6"/>
      <c r="C2518" s="6"/>
    </row>
    <row r="2519" spans="1:3" x14ac:dyDescent="0.25">
      <c r="A2519" s="6"/>
      <c r="B2519" s="6"/>
      <c r="C2519" s="6"/>
    </row>
    <row r="2520" spans="1:3" x14ac:dyDescent="0.25">
      <c r="A2520" s="6"/>
      <c r="B2520" s="6"/>
      <c r="C2520" s="6"/>
    </row>
    <row r="2521" spans="1:3" x14ac:dyDescent="0.25">
      <c r="A2521" s="6"/>
      <c r="B2521" s="6"/>
      <c r="C2521" s="6"/>
    </row>
    <row r="2522" spans="1:3" x14ac:dyDescent="0.25">
      <c r="A2522" s="6"/>
      <c r="B2522" s="6"/>
      <c r="C2522" s="6"/>
    </row>
    <row r="2523" spans="1:3" x14ac:dyDescent="0.25">
      <c r="A2523" s="6"/>
      <c r="B2523" s="6"/>
      <c r="C2523" s="6"/>
    </row>
    <row r="2524" spans="1:3" x14ac:dyDescent="0.25">
      <c r="A2524" s="6"/>
      <c r="B2524" s="6"/>
      <c r="C2524" s="6"/>
    </row>
    <row r="2525" spans="1:3" x14ac:dyDescent="0.25">
      <c r="A2525" s="6"/>
      <c r="B2525" s="6"/>
      <c r="C2525" s="6"/>
    </row>
    <row r="2526" spans="1:3" x14ac:dyDescent="0.25">
      <c r="A2526" s="6"/>
      <c r="B2526" s="6"/>
      <c r="C2526" s="6"/>
    </row>
    <row r="2527" spans="1:3" x14ac:dyDescent="0.25">
      <c r="A2527" s="6"/>
      <c r="B2527" s="6"/>
      <c r="C2527" s="6"/>
    </row>
    <row r="2528" spans="1:3" x14ac:dyDescent="0.25">
      <c r="A2528" s="6"/>
      <c r="B2528" s="6"/>
      <c r="C2528" s="6"/>
    </row>
    <row r="2529" spans="1:3" x14ac:dyDescent="0.25">
      <c r="A2529" s="6"/>
      <c r="B2529" s="6"/>
      <c r="C2529" s="6"/>
    </row>
    <row r="2530" spans="1:3" x14ac:dyDescent="0.25">
      <c r="A2530" s="6"/>
      <c r="B2530" s="6"/>
      <c r="C2530" s="6"/>
    </row>
    <row r="2531" spans="1:3" x14ac:dyDescent="0.25">
      <c r="A2531" s="6"/>
      <c r="B2531" s="6"/>
      <c r="C2531" s="6"/>
    </row>
    <row r="2532" spans="1:3" x14ac:dyDescent="0.25">
      <c r="A2532" s="6"/>
      <c r="B2532" s="6"/>
      <c r="C2532" s="6"/>
    </row>
    <row r="2533" spans="1:3" x14ac:dyDescent="0.25">
      <c r="A2533" s="6"/>
      <c r="B2533" s="6"/>
      <c r="C2533" s="6"/>
    </row>
    <row r="2534" spans="1:3" x14ac:dyDescent="0.25">
      <c r="A2534" s="6"/>
      <c r="B2534" s="6"/>
      <c r="C2534" s="6"/>
    </row>
    <row r="2535" spans="1:3" x14ac:dyDescent="0.25">
      <c r="A2535" s="6"/>
      <c r="B2535" s="6"/>
      <c r="C2535" s="6"/>
    </row>
    <row r="2536" spans="1:3" x14ac:dyDescent="0.25">
      <c r="A2536" s="6"/>
      <c r="B2536" s="6"/>
      <c r="C2536" s="6"/>
    </row>
    <row r="2537" spans="1:3" x14ac:dyDescent="0.25">
      <c r="A2537" s="6"/>
      <c r="B2537" s="6"/>
      <c r="C2537" s="6"/>
    </row>
    <row r="2538" spans="1:3" x14ac:dyDescent="0.25">
      <c r="A2538" s="6"/>
      <c r="B2538" s="6"/>
      <c r="C2538" s="6"/>
    </row>
    <row r="2539" spans="1:3" x14ac:dyDescent="0.25">
      <c r="A2539" s="6"/>
      <c r="B2539" s="6"/>
      <c r="C2539" s="6"/>
    </row>
    <row r="2540" spans="1:3" x14ac:dyDescent="0.25">
      <c r="A2540" s="6"/>
      <c r="B2540" s="6"/>
      <c r="C2540" s="6"/>
    </row>
    <row r="2541" spans="1:3" x14ac:dyDescent="0.25">
      <c r="A2541" s="6"/>
      <c r="B2541" s="6"/>
      <c r="C2541" s="6"/>
    </row>
    <row r="2542" spans="1:3" x14ac:dyDescent="0.25">
      <c r="A2542" s="6"/>
      <c r="B2542" s="6"/>
      <c r="C2542" s="6"/>
    </row>
    <row r="2543" spans="1:3" x14ac:dyDescent="0.25">
      <c r="A2543" s="6"/>
      <c r="B2543" s="6"/>
      <c r="C2543" s="6"/>
    </row>
    <row r="2544" spans="1:3" x14ac:dyDescent="0.25">
      <c r="A2544" s="6"/>
      <c r="B2544" s="6"/>
      <c r="C2544" s="6"/>
    </row>
    <row r="2545" spans="1:3" x14ac:dyDescent="0.25">
      <c r="A2545" s="6"/>
      <c r="B2545" s="6"/>
      <c r="C2545" s="6"/>
    </row>
    <row r="2546" spans="1:3" x14ac:dyDescent="0.25">
      <c r="A2546" s="6"/>
      <c r="B2546" s="6"/>
      <c r="C2546" s="6"/>
    </row>
    <row r="2547" spans="1:3" x14ac:dyDescent="0.25">
      <c r="A2547" s="6"/>
      <c r="B2547" s="6"/>
      <c r="C2547" s="6"/>
    </row>
    <row r="2548" spans="1:3" x14ac:dyDescent="0.25">
      <c r="A2548" s="6"/>
      <c r="B2548" s="6"/>
      <c r="C2548" s="6"/>
    </row>
    <row r="2549" spans="1:3" x14ac:dyDescent="0.25">
      <c r="A2549" s="6"/>
      <c r="B2549" s="6"/>
      <c r="C2549" s="6"/>
    </row>
    <row r="2550" spans="1:3" x14ac:dyDescent="0.25">
      <c r="A2550" s="6"/>
      <c r="B2550" s="6"/>
      <c r="C2550" s="6"/>
    </row>
    <row r="2551" spans="1:3" x14ac:dyDescent="0.25">
      <c r="A2551" s="6"/>
      <c r="B2551" s="6"/>
      <c r="C2551" s="6"/>
    </row>
    <row r="2552" spans="1:3" x14ac:dyDescent="0.25">
      <c r="A2552" s="6"/>
      <c r="B2552" s="6"/>
      <c r="C2552" s="6"/>
    </row>
    <row r="2553" spans="1:3" x14ac:dyDescent="0.25">
      <c r="A2553" s="6"/>
      <c r="B2553" s="6"/>
      <c r="C2553" s="6"/>
    </row>
    <row r="2554" spans="1:3" x14ac:dyDescent="0.25">
      <c r="A2554" s="6"/>
      <c r="B2554" s="6"/>
      <c r="C2554" s="6"/>
    </row>
    <row r="2555" spans="1:3" x14ac:dyDescent="0.25">
      <c r="A2555" s="6"/>
      <c r="B2555" s="6"/>
      <c r="C2555" s="6"/>
    </row>
    <row r="2556" spans="1:3" x14ac:dyDescent="0.25">
      <c r="A2556" s="6"/>
      <c r="B2556" s="6"/>
      <c r="C2556" s="6"/>
    </row>
    <row r="2557" spans="1:3" x14ac:dyDescent="0.25">
      <c r="A2557" s="6"/>
      <c r="B2557" s="6"/>
      <c r="C2557" s="6"/>
    </row>
    <row r="2558" spans="1:3" x14ac:dyDescent="0.25">
      <c r="A2558" s="6"/>
      <c r="B2558" s="6"/>
      <c r="C2558" s="6"/>
    </row>
    <row r="2559" spans="1:3" x14ac:dyDescent="0.25">
      <c r="A2559" s="6"/>
      <c r="B2559" s="6"/>
      <c r="C2559" s="6"/>
    </row>
    <row r="2560" spans="1:3" x14ac:dyDescent="0.25">
      <c r="A2560" s="6"/>
      <c r="B2560" s="6"/>
      <c r="C2560" s="6"/>
    </row>
    <row r="2561" spans="1:3" x14ac:dyDescent="0.25">
      <c r="A2561" s="6"/>
      <c r="B2561" s="6"/>
      <c r="C2561" s="6"/>
    </row>
    <row r="2562" spans="1:3" x14ac:dyDescent="0.25">
      <c r="A2562" s="6"/>
      <c r="B2562" s="6"/>
      <c r="C2562" s="6"/>
    </row>
    <row r="2563" spans="1:3" x14ac:dyDescent="0.25">
      <c r="A2563" s="6"/>
      <c r="B2563" s="6"/>
      <c r="C2563" s="6"/>
    </row>
    <row r="2564" spans="1:3" x14ac:dyDescent="0.25">
      <c r="A2564" s="6"/>
      <c r="B2564" s="6"/>
      <c r="C2564" s="6"/>
    </row>
    <row r="2565" spans="1:3" x14ac:dyDescent="0.25">
      <c r="A2565" s="6"/>
      <c r="B2565" s="6"/>
      <c r="C2565" s="6"/>
    </row>
    <row r="2566" spans="1:3" x14ac:dyDescent="0.25">
      <c r="A2566" s="6"/>
      <c r="B2566" s="6"/>
      <c r="C2566" s="6"/>
    </row>
    <row r="2567" spans="1:3" x14ac:dyDescent="0.25">
      <c r="A2567" s="6"/>
      <c r="B2567" s="6"/>
      <c r="C2567" s="6"/>
    </row>
    <row r="2568" spans="1:3" x14ac:dyDescent="0.25">
      <c r="A2568" s="6"/>
      <c r="B2568" s="6"/>
      <c r="C2568" s="6"/>
    </row>
    <row r="2569" spans="1:3" x14ac:dyDescent="0.25">
      <c r="A2569" s="6"/>
      <c r="B2569" s="6"/>
      <c r="C2569" s="6"/>
    </row>
    <row r="2570" spans="1:3" x14ac:dyDescent="0.25">
      <c r="A2570" s="6"/>
      <c r="B2570" s="6"/>
      <c r="C2570" s="6"/>
    </row>
    <row r="2571" spans="1:3" x14ac:dyDescent="0.25">
      <c r="A2571" s="6"/>
      <c r="B2571" s="6"/>
      <c r="C2571" s="6"/>
    </row>
    <row r="2572" spans="1:3" x14ac:dyDescent="0.25">
      <c r="A2572" s="6"/>
      <c r="B2572" s="6"/>
      <c r="C2572" s="6"/>
    </row>
    <row r="2573" spans="1:3" x14ac:dyDescent="0.25">
      <c r="A2573" s="6"/>
      <c r="B2573" s="6"/>
      <c r="C2573" s="6"/>
    </row>
    <row r="2574" spans="1:3" x14ac:dyDescent="0.25">
      <c r="A2574" s="6"/>
      <c r="B2574" s="6"/>
      <c r="C2574" s="6"/>
    </row>
    <row r="2575" spans="1:3" x14ac:dyDescent="0.25">
      <c r="A2575" s="6"/>
      <c r="B2575" s="6"/>
      <c r="C2575" s="6"/>
    </row>
    <row r="2576" spans="1:3" x14ac:dyDescent="0.25">
      <c r="A2576" s="6"/>
      <c r="B2576" s="6"/>
      <c r="C2576" s="6"/>
    </row>
    <row r="2577" spans="1:3" x14ac:dyDescent="0.25">
      <c r="A2577" s="6"/>
      <c r="B2577" s="6"/>
      <c r="C2577" s="6"/>
    </row>
    <row r="2578" spans="1:3" x14ac:dyDescent="0.25">
      <c r="A2578" s="6"/>
      <c r="B2578" s="6"/>
      <c r="C2578" s="6"/>
    </row>
    <row r="2579" spans="1:3" x14ac:dyDescent="0.25">
      <c r="A2579" s="6"/>
      <c r="B2579" s="6"/>
      <c r="C2579" s="6"/>
    </row>
    <row r="2580" spans="1:3" x14ac:dyDescent="0.25">
      <c r="A2580" s="6"/>
      <c r="B2580" s="6"/>
      <c r="C2580" s="6"/>
    </row>
    <row r="2581" spans="1:3" x14ac:dyDescent="0.25">
      <c r="A2581" s="6"/>
      <c r="B2581" s="6"/>
      <c r="C2581" s="6"/>
    </row>
    <row r="2582" spans="1:3" x14ac:dyDescent="0.25">
      <c r="A2582" s="6"/>
      <c r="B2582" s="6"/>
      <c r="C2582" s="6"/>
    </row>
    <row r="2583" spans="1:3" x14ac:dyDescent="0.25">
      <c r="A2583" s="6"/>
      <c r="B2583" s="6"/>
      <c r="C2583" s="6"/>
    </row>
    <row r="2584" spans="1:3" x14ac:dyDescent="0.25">
      <c r="A2584" s="6"/>
      <c r="B2584" s="6"/>
      <c r="C2584" s="6"/>
    </row>
    <row r="2585" spans="1:3" x14ac:dyDescent="0.25">
      <c r="A2585" s="6"/>
      <c r="B2585" s="6"/>
      <c r="C2585" s="6"/>
    </row>
    <row r="2586" spans="1:3" x14ac:dyDescent="0.25">
      <c r="A2586" s="6"/>
      <c r="B2586" s="6"/>
      <c r="C2586" s="6"/>
    </row>
    <row r="2587" spans="1:3" x14ac:dyDescent="0.25">
      <c r="A2587" s="6"/>
      <c r="B2587" s="6"/>
      <c r="C2587" s="6"/>
    </row>
    <row r="2588" spans="1:3" x14ac:dyDescent="0.25">
      <c r="A2588" s="6"/>
      <c r="B2588" s="6"/>
      <c r="C2588" s="6"/>
    </row>
    <row r="2589" spans="1:3" x14ac:dyDescent="0.25">
      <c r="A2589" s="6"/>
      <c r="B2589" s="6"/>
      <c r="C2589" s="6"/>
    </row>
    <row r="2590" spans="1:3" x14ac:dyDescent="0.25">
      <c r="A2590" s="6"/>
      <c r="B2590" s="6"/>
      <c r="C2590" s="6"/>
    </row>
    <row r="2591" spans="1:3" x14ac:dyDescent="0.25">
      <c r="A2591" s="6"/>
      <c r="B2591" s="6"/>
      <c r="C2591" s="6"/>
    </row>
    <row r="2592" spans="1:3" x14ac:dyDescent="0.25">
      <c r="A2592" s="6"/>
      <c r="B2592" s="6"/>
      <c r="C2592" s="6"/>
    </row>
    <row r="2593" spans="1:3" x14ac:dyDescent="0.25">
      <c r="A2593" s="6"/>
      <c r="B2593" s="6"/>
      <c r="C2593" s="6"/>
    </row>
    <row r="2594" spans="1:3" x14ac:dyDescent="0.25">
      <c r="A2594" s="6"/>
      <c r="B2594" s="6"/>
      <c r="C2594" s="6"/>
    </row>
    <row r="2595" spans="1:3" x14ac:dyDescent="0.25">
      <c r="A2595" s="6"/>
      <c r="B2595" s="6"/>
      <c r="C2595" s="6"/>
    </row>
    <row r="2596" spans="1:3" x14ac:dyDescent="0.25">
      <c r="A2596" s="6"/>
      <c r="B2596" s="6"/>
      <c r="C2596" s="6"/>
    </row>
    <row r="2597" spans="1:3" x14ac:dyDescent="0.25">
      <c r="A2597" s="6"/>
      <c r="B2597" s="6"/>
      <c r="C2597" s="6"/>
    </row>
    <row r="2598" spans="1:3" x14ac:dyDescent="0.25">
      <c r="A2598" s="6"/>
      <c r="B2598" s="6"/>
      <c r="C2598" s="6"/>
    </row>
    <row r="2599" spans="1:3" x14ac:dyDescent="0.25">
      <c r="A2599" s="6"/>
      <c r="B2599" s="6"/>
      <c r="C2599" s="6"/>
    </row>
    <row r="2600" spans="1:3" x14ac:dyDescent="0.25">
      <c r="A2600" s="6"/>
      <c r="B2600" s="6"/>
      <c r="C2600" s="6"/>
    </row>
    <row r="2601" spans="1:3" x14ac:dyDescent="0.25">
      <c r="A2601" s="6"/>
      <c r="B2601" s="6"/>
      <c r="C2601" s="6"/>
    </row>
    <row r="2602" spans="1:3" x14ac:dyDescent="0.25">
      <c r="A2602" s="6"/>
      <c r="B2602" s="6"/>
      <c r="C2602" s="6"/>
    </row>
    <row r="2603" spans="1:3" x14ac:dyDescent="0.25">
      <c r="A2603" s="6"/>
      <c r="B2603" s="6"/>
      <c r="C2603" s="6"/>
    </row>
    <row r="2604" spans="1:3" x14ac:dyDescent="0.25">
      <c r="A2604" s="6"/>
      <c r="B2604" s="6"/>
      <c r="C2604" s="6"/>
    </row>
    <row r="2605" spans="1:3" x14ac:dyDescent="0.25">
      <c r="A2605" s="6"/>
      <c r="B2605" s="6"/>
      <c r="C2605" s="6"/>
    </row>
    <row r="2606" spans="1:3" x14ac:dyDescent="0.25">
      <c r="A2606" s="6"/>
      <c r="B2606" s="6"/>
      <c r="C2606" s="6"/>
    </row>
    <row r="2607" spans="1:3" x14ac:dyDescent="0.25">
      <c r="A2607" s="6"/>
      <c r="B2607" s="6"/>
      <c r="C2607" s="6"/>
    </row>
    <row r="2608" spans="1:3" x14ac:dyDescent="0.25">
      <c r="A2608" s="6"/>
      <c r="B2608" s="6"/>
      <c r="C2608" s="6"/>
    </row>
    <row r="2609" spans="1:3" x14ac:dyDescent="0.25">
      <c r="A2609" s="6"/>
      <c r="B2609" s="6"/>
      <c r="C2609" s="6"/>
    </row>
    <row r="2610" spans="1:3" x14ac:dyDescent="0.25">
      <c r="A2610" s="6"/>
      <c r="B2610" s="6"/>
      <c r="C2610" s="6"/>
    </row>
    <row r="2611" spans="1:3" x14ac:dyDescent="0.25">
      <c r="A2611" s="6"/>
      <c r="B2611" s="6"/>
      <c r="C2611" s="6"/>
    </row>
    <row r="2612" spans="1:3" x14ac:dyDescent="0.25">
      <c r="A2612" s="6"/>
      <c r="B2612" s="6"/>
      <c r="C2612" s="6"/>
    </row>
    <row r="2613" spans="1:3" x14ac:dyDescent="0.25">
      <c r="A2613" s="6"/>
      <c r="B2613" s="6"/>
      <c r="C2613" s="6"/>
    </row>
    <row r="2614" spans="1:3" x14ac:dyDescent="0.25">
      <c r="A2614" s="6"/>
      <c r="B2614" s="6"/>
      <c r="C2614" s="6"/>
    </row>
    <row r="2615" spans="1:3" x14ac:dyDescent="0.25">
      <c r="A2615" s="6"/>
      <c r="B2615" s="6"/>
      <c r="C2615" s="6"/>
    </row>
    <row r="2616" spans="1:3" x14ac:dyDescent="0.25">
      <c r="A2616" s="6"/>
      <c r="B2616" s="6"/>
      <c r="C2616" s="6"/>
    </row>
    <row r="2617" spans="1:3" x14ac:dyDescent="0.25">
      <c r="A2617" s="6"/>
      <c r="B2617" s="6"/>
      <c r="C2617" s="6"/>
    </row>
    <row r="2618" spans="1:3" x14ac:dyDescent="0.25">
      <c r="A2618" s="6"/>
      <c r="B2618" s="6"/>
      <c r="C2618" s="6"/>
    </row>
    <row r="2619" spans="1:3" x14ac:dyDescent="0.25">
      <c r="A2619" s="6"/>
      <c r="B2619" s="6"/>
      <c r="C2619" s="6"/>
    </row>
    <row r="2620" spans="1:3" x14ac:dyDescent="0.25">
      <c r="A2620" s="6"/>
      <c r="B2620" s="6"/>
      <c r="C2620" s="6"/>
    </row>
    <row r="2621" spans="1:3" x14ac:dyDescent="0.25">
      <c r="A2621" s="6"/>
      <c r="B2621" s="6"/>
      <c r="C2621" s="6"/>
    </row>
    <row r="2622" spans="1:3" x14ac:dyDescent="0.25">
      <c r="A2622" s="6"/>
      <c r="B2622" s="6"/>
      <c r="C2622" s="6"/>
    </row>
    <row r="2623" spans="1:3" x14ac:dyDescent="0.25">
      <c r="A2623" s="6"/>
      <c r="B2623" s="6"/>
      <c r="C2623" s="6"/>
    </row>
    <row r="2624" spans="1:3" x14ac:dyDescent="0.25">
      <c r="A2624" s="6"/>
      <c r="B2624" s="6"/>
      <c r="C2624" s="6"/>
    </row>
    <row r="2625" spans="1:3" x14ac:dyDescent="0.25">
      <c r="A2625" s="6"/>
      <c r="B2625" s="6"/>
      <c r="C2625" s="6"/>
    </row>
    <row r="2626" spans="1:3" x14ac:dyDescent="0.25">
      <c r="A2626" s="6"/>
      <c r="B2626" s="6"/>
      <c r="C2626" s="6"/>
    </row>
    <row r="2627" spans="1:3" x14ac:dyDescent="0.25">
      <c r="A2627" s="6"/>
      <c r="B2627" s="6"/>
      <c r="C2627" s="6"/>
    </row>
    <row r="2628" spans="1:3" x14ac:dyDescent="0.25">
      <c r="A2628" s="6"/>
      <c r="B2628" s="6"/>
      <c r="C2628" s="6"/>
    </row>
    <row r="2629" spans="1:3" x14ac:dyDescent="0.25">
      <c r="A2629" s="6"/>
      <c r="B2629" s="6"/>
      <c r="C2629" s="6"/>
    </row>
    <row r="2630" spans="1:3" x14ac:dyDescent="0.25">
      <c r="A2630" s="6"/>
      <c r="B2630" s="6"/>
      <c r="C2630" s="6"/>
    </row>
    <row r="2631" spans="1:3" x14ac:dyDescent="0.25">
      <c r="A2631" s="6"/>
      <c r="B2631" s="6"/>
      <c r="C2631" s="6"/>
    </row>
    <row r="2632" spans="1:3" x14ac:dyDescent="0.25">
      <c r="A2632" s="6"/>
      <c r="B2632" s="6"/>
      <c r="C2632" s="6"/>
    </row>
    <row r="2633" spans="1:3" x14ac:dyDescent="0.25">
      <c r="A2633" s="6"/>
      <c r="B2633" s="6"/>
      <c r="C2633" s="6"/>
    </row>
    <row r="2634" spans="1:3" x14ac:dyDescent="0.25">
      <c r="A2634" s="6"/>
      <c r="B2634" s="6"/>
      <c r="C2634" s="6"/>
    </row>
    <row r="2635" spans="1:3" x14ac:dyDescent="0.25">
      <c r="A2635" s="6"/>
      <c r="B2635" s="6"/>
      <c r="C2635" s="6"/>
    </row>
    <row r="2636" spans="1:3" x14ac:dyDescent="0.25">
      <c r="A2636" s="6"/>
      <c r="B2636" s="6"/>
      <c r="C2636" s="6"/>
    </row>
    <row r="2637" spans="1:3" x14ac:dyDescent="0.25">
      <c r="A2637" s="6"/>
      <c r="B2637" s="6"/>
      <c r="C2637" s="6"/>
    </row>
    <row r="2638" spans="1:3" x14ac:dyDescent="0.25">
      <c r="A2638" s="6"/>
      <c r="B2638" s="6"/>
      <c r="C2638" s="6"/>
    </row>
    <row r="2639" spans="1:3" x14ac:dyDescent="0.25">
      <c r="A2639" s="6"/>
      <c r="B2639" s="6"/>
      <c r="C2639" s="6"/>
    </row>
    <row r="2640" spans="1:3" x14ac:dyDescent="0.25">
      <c r="A2640" s="6"/>
      <c r="B2640" s="6"/>
      <c r="C2640" s="6"/>
    </row>
    <row r="2641" spans="1:3" x14ac:dyDescent="0.25">
      <c r="A2641" s="6"/>
      <c r="B2641" s="6"/>
      <c r="C2641" s="6"/>
    </row>
    <row r="2642" spans="1:3" x14ac:dyDescent="0.25">
      <c r="A2642" s="6"/>
      <c r="B2642" s="6"/>
      <c r="C2642" s="6"/>
    </row>
    <row r="2643" spans="1:3" x14ac:dyDescent="0.25">
      <c r="A2643" s="6"/>
      <c r="B2643" s="6"/>
      <c r="C2643" s="6"/>
    </row>
    <row r="2644" spans="1:3" x14ac:dyDescent="0.25">
      <c r="A2644" s="6"/>
      <c r="B2644" s="6"/>
      <c r="C2644" s="6"/>
    </row>
    <row r="2645" spans="1:3" x14ac:dyDescent="0.25">
      <c r="A2645" s="6"/>
      <c r="B2645" s="6"/>
      <c r="C2645" s="6"/>
    </row>
    <row r="2646" spans="1:3" x14ac:dyDescent="0.25">
      <c r="A2646" s="6"/>
      <c r="B2646" s="6"/>
      <c r="C2646" s="6"/>
    </row>
    <row r="2647" spans="1:3" x14ac:dyDescent="0.25">
      <c r="A2647" s="6"/>
      <c r="B2647" s="6"/>
      <c r="C2647" s="6"/>
    </row>
    <row r="2648" spans="1:3" x14ac:dyDescent="0.25">
      <c r="A2648" s="6"/>
      <c r="B2648" s="6"/>
      <c r="C2648" s="6"/>
    </row>
    <row r="2649" spans="1:3" x14ac:dyDescent="0.25">
      <c r="A2649" s="6"/>
      <c r="B2649" s="6"/>
      <c r="C2649" s="6"/>
    </row>
    <row r="2650" spans="1:3" x14ac:dyDescent="0.25">
      <c r="A2650" s="6"/>
      <c r="B2650" s="6"/>
      <c r="C2650" s="6"/>
    </row>
    <row r="2651" spans="1:3" x14ac:dyDescent="0.25">
      <c r="A2651" s="6"/>
      <c r="B2651" s="6"/>
      <c r="C2651" s="6"/>
    </row>
    <row r="2652" spans="1:3" x14ac:dyDescent="0.25">
      <c r="A2652" s="6"/>
      <c r="B2652" s="6"/>
      <c r="C2652" s="6"/>
    </row>
    <row r="2653" spans="1:3" x14ac:dyDescent="0.25">
      <c r="A2653" s="6"/>
      <c r="B2653" s="6"/>
      <c r="C2653" s="6"/>
    </row>
    <row r="2654" spans="1:3" x14ac:dyDescent="0.25">
      <c r="A2654" s="6"/>
      <c r="B2654" s="6"/>
      <c r="C2654" s="6"/>
    </row>
    <row r="2655" spans="1:3" x14ac:dyDescent="0.25">
      <c r="A2655" s="6"/>
      <c r="B2655" s="6"/>
      <c r="C2655" s="6"/>
    </row>
    <row r="2656" spans="1:3" x14ac:dyDescent="0.25">
      <c r="A2656" s="6"/>
      <c r="B2656" s="6"/>
      <c r="C2656" s="6"/>
    </row>
    <row r="2657" spans="1:3" x14ac:dyDescent="0.25">
      <c r="A2657" s="6"/>
      <c r="B2657" s="6"/>
      <c r="C2657" s="6"/>
    </row>
    <row r="2658" spans="1:3" x14ac:dyDescent="0.25">
      <c r="A2658" s="6"/>
      <c r="B2658" s="6"/>
      <c r="C2658" s="6"/>
    </row>
    <row r="2659" spans="1:3" x14ac:dyDescent="0.25">
      <c r="A2659" s="6"/>
      <c r="B2659" s="6"/>
      <c r="C2659" s="6"/>
    </row>
    <row r="2660" spans="1:3" x14ac:dyDescent="0.25">
      <c r="A2660" s="6"/>
      <c r="B2660" s="6"/>
      <c r="C2660" s="6"/>
    </row>
    <row r="2661" spans="1:3" x14ac:dyDescent="0.25">
      <c r="A2661" s="6"/>
      <c r="B2661" s="6"/>
      <c r="C2661" s="6"/>
    </row>
    <row r="2662" spans="1:3" x14ac:dyDescent="0.25">
      <c r="A2662" s="6"/>
      <c r="B2662" s="6"/>
      <c r="C2662" s="6"/>
    </row>
    <row r="2663" spans="1:3" x14ac:dyDescent="0.25">
      <c r="A2663" s="6"/>
      <c r="B2663" s="6"/>
      <c r="C2663" s="6"/>
    </row>
    <row r="2664" spans="1:3" x14ac:dyDescent="0.25">
      <c r="A2664" s="6"/>
      <c r="B2664" s="6"/>
      <c r="C2664" s="6"/>
    </row>
    <row r="2665" spans="1:3" x14ac:dyDescent="0.25">
      <c r="A2665" s="6"/>
      <c r="B2665" s="6"/>
      <c r="C2665" s="6"/>
    </row>
    <row r="2666" spans="1:3" x14ac:dyDescent="0.25">
      <c r="A2666" s="6"/>
      <c r="B2666" s="6"/>
      <c r="C2666" s="6"/>
    </row>
    <row r="2667" spans="1:3" x14ac:dyDescent="0.25">
      <c r="A2667" s="6"/>
      <c r="B2667" s="6"/>
      <c r="C2667" s="6"/>
    </row>
    <row r="2668" spans="1:3" x14ac:dyDescent="0.25">
      <c r="A2668" s="6"/>
      <c r="B2668" s="6"/>
      <c r="C2668" s="6"/>
    </row>
    <row r="2669" spans="1:3" x14ac:dyDescent="0.25">
      <c r="A2669" s="6"/>
      <c r="B2669" s="6"/>
      <c r="C2669" s="6"/>
    </row>
    <row r="2670" spans="1:3" x14ac:dyDescent="0.25">
      <c r="A2670" s="6"/>
      <c r="B2670" s="6"/>
      <c r="C2670" s="6"/>
    </row>
    <row r="2671" spans="1:3" x14ac:dyDescent="0.25">
      <c r="A2671" s="6"/>
      <c r="B2671" s="6"/>
      <c r="C2671" s="6"/>
    </row>
    <row r="2672" spans="1:3" x14ac:dyDescent="0.25">
      <c r="A2672" s="6"/>
      <c r="B2672" s="6"/>
      <c r="C2672" s="6"/>
    </row>
    <row r="2673" spans="1:3" x14ac:dyDescent="0.25">
      <c r="A2673" s="6"/>
      <c r="B2673" s="6"/>
      <c r="C2673" s="6"/>
    </row>
    <row r="2674" spans="1:3" x14ac:dyDescent="0.25">
      <c r="A2674" s="6"/>
      <c r="B2674" s="6"/>
      <c r="C2674" s="6"/>
    </row>
    <row r="2675" spans="1:3" x14ac:dyDescent="0.25">
      <c r="A2675" s="6"/>
      <c r="B2675" s="6"/>
      <c r="C2675" s="6"/>
    </row>
    <row r="2676" spans="1:3" x14ac:dyDescent="0.25">
      <c r="A2676" s="6"/>
      <c r="B2676" s="6"/>
      <c r="C2676" s="6"/>
    </row>
    <row r="2677" spans="1:3" x14ac:dyDescent="0.25">
      <c r="A2677" s="6"/>
      <c r="B2677" s="6"/>
      <c r="C2677" s="6"/>
    </row>
    <row r="2678" spans="1:3" x14ac:dyDescent="0.25">
      <c r="A2678" s="6"/>
      <c r="B2678" s="6"/>
      <c r="C2678" s="6"/>
    </row>
    <row r="2679" spans="1:3" x14ac:dyDescent="0.25">
      <c r="A2679" s="6"/>
      <c r="B2679" s="6"/>
      <c r="C2679" s="6"/>
    </row>
    <row r="2680" spans="1:3" x14ac:dyDescent="0.25">
      <c r="A2680" s="6"/>
      <c r="B2680" s="6"/>
      <c r="C2680" s="6"/>
    </row>
    <row r="2681" spans="1:3" x14ac:dyDescent="0.25">
      <c r="A2681" s="6"/>
      <c r="B2681" s="6"/>
      <c r="C2681" s="6"/>
    </row>
    <row r="2682" spans="1:3" x14ac:dyDescent="0.25">
      <c r="A2682" s="6"/>
      <c r="B2682" s="6"/>
      <c r="C2682" s="6"/>
    </row>
    <row r="2683" spans="1:3" x14ac:dyDescent="0.25">
      <c r="A2683" s="6"/>
      <c r="B2683" s="6"/>
      <c r="C2683" s="6"/>
    </row>
    <row r="2684" spans="1:3" x14ac:dyDescent="0.25">
      <c r="A2684" s="6"/>
      <c r="B2684" s="6"/>
      <c r="C2684" s="6"/>
    </row>
    <row r="2685" spans="1:3" x14ac:dyDescent="0.25">
      <c r="A2685" s="6"/>
      <c r="B2685" s="6"/>
      <c r="C2685" s="6"/>
    </row>
    <row r="2686" spans="1:3" x14ac:dyDescent="0.25">
      <c r="A2686" s="6"/>
      <c r="B2686" s="6"/>
      <c r="C2686" s="6"/>
    </row>
    <row r="2687" spans="1:3" x14ac:dyDescent="0.25">
      <c r="A2687" s="6"/>
      <c r="B2687" s="6"/>
      <c r="C2687" s="6"/>
    </row>
    <row r="2688" spans="1:3" x14ac:dyDescent="0.25">
      <c r="A2688" s="6"/>
      <c r="B2688" s="6"/>
      <c r="C2688" s="6"/>
    </row>
    <row r="2689" spans="1:3" x14ac:dyDescent="0.25">
      <c r="A2689" s="6"/>
      <c r="B2689" s="6"/>
      <c r="C2689" s="6"/>
    </row>
    <row r="2690" spans="1:3" x14ac:dyDescent="0.25">
      <c r="A2690" s="6"/>
      <c r="B2690" s="6"/>
      <c r="C2690" s="6"/>
    </row>
    <row r="2691" spans="1:3" x14ac:dyDescent="0.25">
      <c r="A2691" s="6"/>
      <c r="B2691" s="6"/>
      <c r="C2691" s="6"/>
    </row>
    <row r="2692" spans="1:3" x14ac:dyDescent="0.25">
      <c r="A2692" s="6"/>
      <c r="B2692" s="6"/>
      <c r="C2692" s="6"/>
    </row>
    <row r="2693" spans="1:3" x14ac:dyDescent="0.25">
      <c r="A2693" s="6"/>
      <c r="B2693" s="6"/>
      <c r="C2693" s="6"/>
    </row>
    <row r="2694" spans="1:3" x14ac:dyDescent="0.25">
      <c r="A2694" s="6"/>
      <c r="B2694" s="6"/>
      <c r="C2694" s="6"/>
    </row>
    <row r="2695" spans="1:3" x14ac:dyDescent="0.25">
      <c r="A2695" s="6"/>
      <c r="B2695" s="6"/>
      <c r="C2695" s="6"/>
    </row>
    <row r="2696" spans="1:3" x14ac:dyDescent="0.25">
      <c r="A2696" s="6"/>
      <c r="B2696" s="6"/>
      <c r="C2696" s="6"/>
    </row>
    <row r="2697" spans="1:3" x14ac:dyDescent="0.25">
      <c r="A2697" s="6"/>
      <c r="B2697" s="6"/>
      <c r="C2697" s="6"/>
    </row>
    <row r="2698" spans="1:3" x14ac:dyDescent="0.25">
      <c r="A2698" s="6"/>
      <c r="B2698" s="6"/>
      <c r="C2698" s="6"/>
    </row>
    <row r="2699" spans="1:3" x14ac:dyDescent="0.25">
      <c r="A2699" s="6"/>
      <c r="B2699" s="6"/>
      <c r="C2699" s="6"/>
    </row>
    <row r="2700" spans="1:3" x14ac:dyDescent="0.25">
      <c r="A2700" s="6"/>
      <c r="B2700" s="6"/>
      <c r="C2700" s="6"/>
    </row>
    <row r="2701" spans="1:3" x14ac:dyDescent="0.25">
      <c r="A2701" s="6"/>
      <c r="B2701" s="6"/>
      <c r="C2701" s="6"/>
    </row>
    <row r="2702" spans="1:3" x14ac:dyDescent="0.25">
      <c r="A2702" s="6"/>
      <c r="B2702" s="6"/>
      <c r="C2702" s="6"/>
    </row>
    <row r="2703" spans="1:3" x14ac:dyDescent="0.25">
      <c r="A2703" s="6"/>
      <c r="B2703" s="6"/>
      <c r="C2703" s="6"/>
    </row>
    <row r="2704" spans="1:3" x14ac:dyDescent="0.25">
      <c r="A2704" s="6"/>
      <c r="B2704" s="6"/>
      <c r="C2704" s="6"/>
    </row>
    <row r="2705" spans="1:3" x14ac:dyDescent="0.25">
      <c r="A2705" s="6"/>
      <c r="B2705" s="6"/>
      <c r="C2705" s="6"/>
    </row>
    <row r="2706" spans="1:3" x14ac:dyDescent="0.25">
      <c r="A2706" s="6"/>
      <c r="B2706" s="6"/>
      <c r="C2706" s="6"/>
    </row>
    <row r="2707" spans="1:3" x14ac:dyDescent="0.25">
      <c r="A2707" s="6"/>
      <c r="B2707" s="6"/>
      <c r="C2707" s="6"/>
    </row>
    <row r="2708" spans="1:3" x14ac:dyDescent="0.25">
      <c r="A2708" s="6"/>
      <c r="B2708" s="6"/>
      <c r="C2708" s="6"/>
    </row>
    <row r="2709" spans="1:3" x14ac:dyDescent="0.25">
      <c r="A2709" s="6"/>
      <c r="B2709" s="6"/>
      <c r="C2709" s="6"/>
    </row>
    <row r="2710" spans="1:3" x14ac:dyDescent="0.25">
      <c r="A2710" s="6"/>
      <c r="B2710" s="6"/>
      <c r="C2710" s="6"/>
    </row>
    <row r="2711" spans="1:3" x14ac:dyDescent="0.25">
      <c r="A2711" s="6"/>
      <c r="B2711" s="6"/>
      <c r="C2711" s="6"/>
    </row>
    <row r="2712" spans="1:3" x14ac:dyDescent="0.25">
      <c r="A2712" s="6"/>
      <c r="B2712" s="6"/>
      <c r="C2712" s="6"/>
    </row>
    <row r="2713" spans="1:3" x14ac:dyDescent="0.25">
      <c r="A2713" s="6"/>
      <c r="B2713" s="6"/>
      <c r="C2713" s="6"/>
    </row>
    <row r="2714" spans="1:3" x14ac:dyDescent="0.25">
      <c r="A2714" s="6"/>
      <c r="B2714" s="6"/>
      <c r="C2714" s="6"/>
    </row>
    <row r="2715" spans="1:3" x14ac:dyDescent="0.25">
      <c r="A2715" s="6"/>
      <c r="B2715" s="6"/>
      <c r="C2715" s="6"/>
    </row>
    <row r="2716" spans="1:3" x14ac:dyDescent="0.25">
      <c r="A2716" s="6"/>
      <c r="B2716" s="6"/>
      <c r="C2716" s="6"/>
    </row>
    <row r="2717" spans="1:3" x14ac:dyDescent="0.25">
      <c r="A2717" s="6"/>
      <c r="B2717" s="6"/>
      <c r="C2717" s="6"/>
    </row>
    <row r="2718" spans="1:3" x14ac:dyDescent="0.25">
      <c r="A2718" s="6"/>
      <c r="B2718" s="6"/>
      <c r="C2718" s="6"/>
    </row>
    <row r="2719" spans="1:3" x14ac:dyDescent="0.25">
      <c r="A2719" s="6"/>
      <c r="B2719" s="6"/>
      <c r="C2719" s="6"/>
    </row>
    <row r="2720" spans="1:3" x14ac:dyDescent="0.25">
      <c r="A2720" s="6"/>
      <c r="B2720" s="6"/>
      <c r="C2720" s="6"/>
    </row>
    <row r="2721" spans="1:3" x14ac:dyDescent="0.25">
      <c r="A2721" s="6"/>
      <c r="B2721" s="6"/>
      <c r="C2721" s="6"/>
    </row>
    <row r="2722" spans="1:3" x14ac:dyDescent="0.25">
      <c r="A2722" s="6"/>
      <c r="B2722" s="6"/>
      <c r="C2722" s="6"/>
    </row>
    <row r="2723" spans="1:3" x14ac:dyDescent="0.25">
      <c r="A2723" s="6"/>
      <c r="B2723" s="6"/>
      <c r="C2723" s="6"/>
    </row>
    <row r="2724" spans="1:3" x14ac:dyDescent="0.25">
      <c r="A2724" s="6"/>
      <c r="B2724" s="6"/>
      <c r="C2724" s="6"/>
    </row>
    <row r="2725" spans="1:3" x14ac:dyDescent="0.25">
      <c r="A2725" s="6"/>
      <c r="B2725" s="6"/>
      <c r="C2725" s="6"/>
    </row>
    <row r="2726" spans="1:3" x14ac:dyDescent="0.25">
      <c r="A2726" s="6"/>
      <c r="B2726" s="6"/>
      <c r="C2726" s="6"/>
    </row>
    <row r="2727" spans="1:3" x14ac:dyDescent="0.25">
      <c r="A2727" s="6"/>
      <c r="B2727" s="6"/>
      <c r="C2727" s="6"/>
    </row>
    <row r="2728" spans="1:3" x14ac:dyDescent="0.25">
      <c r="A2728" s="6"/>
      <c r="B2728" s="6"/>
      <c r="C2728" s="6"/>
    </row>
    <row r="2729" spans="1:3" x14ac:dyDescent="0.25">
      <c r="A2729" s="6"/>
      <c r="B2729" s="6"/>
      <c r="C2729" s="6"/>
    </row>
    <row r="2730" spans="1:3" x14ac:dyDescent="0.25">
      <c r="A2730" s="6"/>
      <c r="B2730" s="6"/>
      <c r="C2730" s="6"/>
    </row>
    <row r="2731" spans="1:3" x14ac:dyDescent="0.25">
      <c r="A2731" s="6"/>
      <c r="B2731" s="6"/>
      <c r="C2731" s="6"/>
    </row>
    <row r="2732" spans="1:3" x14ac:dyDescent="0.25">
      <c r="A2732" s="6"/>
      <c r="B2732" s="6"/>
      <c r="C2732" s="6"/>
    </row>
    <row r="2733" spans="1:3" x14ac:dyDescent="0.25">
      <c r="A2733" s="6"/>
      <c r="B2733" s="6"/>
      <c r="C2733" s="6"/>
    </row>
    <row r="2734" spans="1:3" x14ac:dyDescent="0.25">
      <c r="A2734" s="6"/>
      <c r="B2734" s="6"/>
      <c r="C2734" s="6"/>
    </row>
    <row r="2735" spans="1:3" x14ac:dyDescent="0.25">
      <c r="A2735" s="6"/>
      <c r="B2735" s="6"/>
      <c r="C2735" s="6"/>
    </row>
    <row r="2736" spans="1:3" x14ac:dyDescent="0.25">
      <c r="A2736" s="6"/>
      <c r="B2736" s="6"/>
      <c r="C2736" s="6"/>
    </row>
    <row r="2737" spans="1:3" x14ac:dyDescent="0.25">
      <c r="A2737" s="6"/>
      <c r="B2737" s="6"/>
      <c r="C2737" s="6"/>
    </row>
    <row r="2738" spans="1:3" x14ac:dyDescent="0.25">
      <c r="A2738" s="6"/>
      <c r="B2738" s="6"/>
      <c r="C2738" s="6"/>
    </row>
    <row r="2739" spans="1:3" x14ac:dyDescent="0.25">
      <c r="A2739" s="6"/>
      <c r="B2739" s="6"/>
      <c r="C2739" s="6"/>
    </row>
    <row r="2740" spans="1:3" x14ac:dyDescent="0.25">
      <c r="A2740" s="6"/>
      <c r="B2740" s="6"/>
      <c r="C2740" s="6"/>
    </row>
    <row r="2741" spans="1:3" x14ac:dyDescent="0.25">
      <c r="A2741" s="6"/>
      <c r="B2741" s="6"/>
      <c r="C2741" s="6"/>
    </row>
    <row r="2742" spans="1:3" x14ac:dyDescent="0.25">
      <c r="A2742" s="6"/>
      <c r="B2742" s="6"/>
      <c r="C2742" s="6"/>
    </row>
    <row r="2743" spans="1:3" x14ac:dyDescent="0.25">
      <c r="A2743" s="6"/>
      <c r="B2743" s="6"/>
      <c r="C2743" s="6"/>
    </row>
    <row r="2744" spans="1:3" x14ac:dyDescent="0.25">
      <c r="A2744" s="6"/>
      <c r="B2744" s="6"/>
      <c r="C2744" s="6"/>
    </row>
    <row r="2745" spans="1:3" x14ac:dyDescent="0.25">
      <c r="A2745" s="6"/>
      <c r="B2745" s="6"/>
      <c r="C2745" s="6"/>
    </row>
    <row r="2746" spans="1:3" x14ac:dyDescent="0.25">
      <c r="A2746" s="6"/>
      <c r="B2746" s="6"/>
      <c r="C2746" s="6"/>
    </row>
    <row r="2747" spans="1:3" x14ac:dyDescent="0.25">
      <c r="A2747" s="6"/>
      <c r="B2747" s="6"/>
      <c r="C2747" s="6"/>
    </row>
    <row r="2748" spans="1:3" x14ac:dyDescent="0.25">
      <c r="A2748" s="6"/>
      <c r="B2748" s="6"/>
      <c r="C2748" s="6"/>
    </row>
    <row r="2749" spans="1:3" x14ac:dyDescent="0.25">
      <c r="A2749" s="6"/>
      <c r="B2749" s="6"/>
      <c r="C2749" s="6"/>
    </row>
    <row r="2750" spans="1:3" x14ac:dyDescent="0.25">
      <c r="A2750" s="6"/>
      <c r="B2750" s="6"/>
      <c r="C2750" s="6"/>
    </row>
    <row r="2751" spans="1:3" x14ac:dyDescent="0.25">
      <c r="A2751" s="6"/>
      <c r="B2751" s="6"/>
      <c r="C2751" s="6"/>
    </row>
    <row r="2752" spans="1:3" x14ac:dyDescent="0.25">
      <c r="A2752" s="6"/>
      <c r="B2752" s="6"/>
      <c r="C2752" s="6"/>
    </row>
    <row r="2753" spans="1:3" x14ac:dyDescent="0.25">
      <c r="A2753" s="6"/>
      <c r="B2753" s="6"/>
      <c r="C2753" s="6"/>
    </row>
    <row r="2754" spans="1:3" x14ac:dyDescent="0.25">
      <c r="A2754" s="6"/>
      <c r="B2754" s="6"/>
      <c r="C2754" s="6"/>
    </row>
    <row r="2755" spans="1:3" x14ac:dyDescent="0.25">
      <c r="A2755" s="6"/>
      <c r="B2755" s="6"/>
      <c r="C2755" s="6"/>
    </row>
    <row r="2756" spans="1:3" x14ac:dyDescent="0.25">
      <c r="A2756" s="6"/>
      <c r="B2756" s="6"/>
      <c r="C2756" s="6"/>
    </row>
    <row r="2757" spans="1:3" x14ac:dyDescent="0.25">
      <c r="A2757" s="6"/>
      <c r="B2757" s="6"/>
      <c r="C2757" s="6"/>
    </row>
    <row r="2758" spans="1:3" x14ac:dyDescent="0.25">
      <c r="A2758" s="6"/>
      <c r="B2758" s="6"/>
      <c r="C2758" s="6"/>
    </row>
    <row r="2759" spans="1:3" x14ac:dyDescent="0.25">
      <c r="A2759" s="6"/>
      <c r="B2759" s="6"/>
      <c r="C2759" s="6"/>
    </row>
    <row r="2760" spans="1:3" x14ac:dyDescent="0.25">
      <c r="A2760" s="6"/>
      <c r="B2760" s="6"/>
      <c r="C2760" s="6"/>
    </row>
    <row r="2761" spans="1:3" x14ac:dyDescent="0.25">
      <c r="A2761" s="6"/>
      <c r="B2761" s="6"/>
      <c r="C2761" s="6"/>
    </row>
    <row r="2762" spans="1:3" x14ac:dyDescent="0.25">
      <c r="A2762" s="6"/>
      <c r="B2762" s="6"/>
      <c r="C2762" s="6"/>
    </row>
    <row r="2763" spans="1:3" x14ac:dyDescent="0.25">
      <c r="A2763" s="6"/>
      <c r="B2763" s="6"/>
      <c r="C2763" s="6"/>
    </row>
    <row r="2764" spans="1:3" x14ac:dyDescent="0.25">
      <c r="A2764" s="6"/>
      <c r="B2764" s="6"/>
      <c r="C2764" s="6"/>
    </row>
    <row r="2765" spans="1:3" x14ac:dyDescent="0.25">
      <c r="A2765" s="6"/>
      <c r="B2765" s="6"/>
      <c r="C2765" s="6"/>
    </row>
    <row r="2766" spans="1:3" x14ac:dyDescent="0.25">
      <c r="A2766" s="6"/>
      <c r="B2766" s="6"/>
      <c r="C2766" s="6"/>
    </row>
    <row r="2767" spans="1:3" x14ac:dyDescent="0.25">
      <c r="A2767" s="6"/>
      <c r="B2767" s="6"/>
      <c r="C2767" s="6"/>
    </row>
    <row r="2768" spans="1:3" x14ac:dyDescent="0.25">
      <c r="A2768" s="6"/>
      <c r="B2768" s="6"/>
      <c r="C2768" s="6"/>
    </row>
    <row r="2769" spans="1:3" x14ac:dyDescent="0.25">
      <c r="A2769" s="6"/>
      <c r="B2769" s="6"/>
      <c r="C2769" s="6"/>
    </row>
    <row r="2770" spans="1:3" x14ac:dyDescent="0.25">
      <c r="A2770" s="6"/>
      <c r="B2770" s="6"/>
      <c r="C2770" s="6"/>
    </row>
    <row r="2771" spans="1:3" x14ac:dyDescent="0.25">
      <c r="A2771" s="6"/>
      <c r="B2771" s="6"/>
      <c r="C2771" s="6"/>
    </row>
    <row r="2772" spans="1:3" x14ac:dyDescent="0.25">
      <c r="A2772" s="6"/>
      <c r="B2772" s="6"/>
      <c r="C2772" s="6"/>
    </row>
    <row r="2773" spans="1:3" x14ac:dyDescent="0.25">
      <c r="A2773" s="6"/>
      <c r="B2773" s="6"/>
      <c r="C2773" s="6"/>
    </row>
    <row r="2774" spans="1:3" x14ac:dyDescent="0.25">
      <c r="A2774" s="6"/>
      <c r="B2774" s="6"/>
      <c r="C2774" s="6"/>
    </row>
    <row r="2775" spans="1:3" x14ac:dyDescent="0.25">
      <c r="A2775" s="6"/>
      <c r="B2775" s="6"/>
      <c r="C2775" s="6"/>
    </row>
    <row r="2776" spans="1:3" x14ac:dyDescent="0.25">
      <c r="A2776" s="6"/>
      <c r="B2776" s="6"/>
      <c r="C2776" s="6"/>
    </row>
    <row r="2777" spans="1:3" x14ac:dyDescent="0.25">
      <c r="A2777" s="6"/>
      <c r="B2777" s="6"/>
      <c r="C2777" s="6"/>
    </row>
    <row r="2778" spans="1:3" x14ac:dyDescent="0.25">
      <c r="A2778" s="6"/>
      <c r="B2778" s="6"/>
      <c r="C2778" s="6"/>
    </row>
    <row r="2779" spans="1:3" x14ac:dyDescent="0.25">
      <c r="A2779" s="6"/>
      <c r="B2779" s="6"/>
      <c r="C2779" s="6"/>
    </row>
    <row r="2780" spans="1:3" x14ac:dyDescent="0.25">
      <c r="A2780" s="6"/>
      <c r="B2780" s="6"/>
      <c r="C2780" s="6"/>
    </row>
    <row r="2781" spans="1:3" x14ac:dyDescent="0.25">
      <c r="A2781" s="6"/>
      <c r="B2781" s="6"/>
      <c r="C2781" s="6"/>
    </row>
    <row r="2782" spans="1:3" x14ac:dyDescent="0.25">
      <c r="A2782" s="6"/>
      <c r="B2782" s="6"/>
      <c r="C2782" s="6"/>
    </row>
    <row r="2783" spans="1:3" x14ac:dyDescent="0.25">
      <c r="A2783" s="6"/>
      <c r="B2783" s="6"/>
      <c r="C2783" s="6"/>
    </row>
    <row r="2784" spans="1:3" x14ac:dyDescent="0.25">
      <c r="A2784" s="6"/>
      <c r="B2784" s="6"/>
      <c r="C2784" s="6"/>
    </row>
    <row r="2785" spans="1:3" x14ac:dyDescent="0.25">
      <c r="A2785" s="6"/>
      <c r="B2785" s="6"/>
      <c r="C2785" s="6"/>
    </row>
    <row r="2786" spans="1:3" x14ac:dyDescent="0.25">
      <c r="A2786" s="6"/>
      <c r="B2786" s="6"/>
      <c r="C2786" s="6"/>
    </row>
    <row r="2787" spans="1:3" x14ac:dyDescent="0.25">
      <c r="A2787" s="6"/>
      <c r="B2787" s="6"/>
      <c r="C2787" s="6"/>
    </row>
    <row r="2788" spans="1:3" x14ac:dyDescent="0.25">
      <c r="A2788" s="6"/>
      <c r="B2788" s="6"/>
      <c r="C2788" s="6"/>
    </row>
    <row r="2789" spans="1:3" x14ac:dyDescent="0.25">
      <c r="A2789" s="6"/>
      <c r="B2789" s="6"/>
      <c r="C2789" s="6"/>
    </row>
    <row r="2790" spans="1:3" x14ac:dyDescent="0.25">
      <c r="A2790" s="6"/>
      <c r="B2790" s="6"/>
      <c r="C2790" s="6"/>
    </row>
    <row r="2791" spans="1:3" x14ac:dyDescent="0.25">
      <c r="A2791" s="6"/>
      <c r="B2791" s="6"/>
      <c r="C2791" s="6"/>
    </row>
    <row r="2792" spans="1:3" x14ac:dyDescent="0.25">
      <c r="A2792" s="6"/>
      <c r="B2792" s="6"/>
      <c r="C2792" s="6"/>
    </row>
    <row r="2793" spans="1:3" x14ac:dyDescent="0.25">
      <c r="A2793" s="6"/>
      <c r="B2793" s="6"/>
      <c r="C2793" s="6"/>
    </row>
    <row r="2794" spans="1:3" x14ac:dyDescent="0.25">
      <c r="A2794" s="6"/>
      <c r="B2794" s="6"/>
      <c r="C2794" s="6"/>
    </row>
    <row r="2795" spans="1:3" x14ac:dyDescent="0.25">
      <c r="A2795" s="6"/>
      <c r="B2795" s="6"/>
      <c r="C2795" s="6"/>
    </row>
    <row r="2796" spans="1:3" x14ac:dyDescent="0.25">
      <c r="A2796" s="6"/>
      <c r="B2796" s="6"/>
      <c r="C2796" s="6"/>
    </row>
    <row r="2797" spans="1:3" x14ac:dyDescent="0.25">
      <c r="A2797" s="6"/>
      <c r="B2797" s="6"/>
      <c r="C2797" s="6"/>
    </row>
    <row r="2798" spans="1:3" x14ac:dyDescent="0.25">
      <c r="A2798" s="6"/>
      <c r="B2798" s="6"/>
      <c r="C2798" s="6"/>
    </row>
    <row r="2799" spans="1:3" x14ac:dyDescent="0.25">
      <c r="A2799" s="6"/>
      <c r="B2799" s="6"/>
      <c r="C2799" s="6"/>
    </row>
    <row r="2800" spans="1:3" x14ac:dyDescent="0.25">
      <c r="A2800" s="6"/>
      <c r="B2800" s="6"/>
      <c r="C2800" s="6"/>
    </row>
    <row r="2801" spans="1:3" x14ac:dyDescent="0.25">
      <c r="A2801" s="6"/>
      <c r="B2801" s="6"/>
      <c r="C2801" s="6"/>
    </row>
    <row r="2802" spans="1:3" x14ac:dyDescent="0.25">
      <c r="A2802" s="6"/>
      <c r="B2802" s="6"/>
      <c r="C2802" s="6"/>
    </row>
    <row r="2803" spans="1:3" x14ac:dyDescent="0.25">
      <c r="A2803" s="6"/>
      <c r="B2803" s="6"/>
      <c r="C2803" s="6"/>
    </row>
    <row r="2804" spans="1:3" x14ac:dyDescent="0.25">
      <c r="A2804" s="6"/>
      <c r="B2804" s="6"/>
      <c r="C2804" s="6"/>
    </row>
    <row r="2805" spans="1:3" x14ac:dyDescent="0.25">
      <c r="A2805" s="6"/>
      <c r="B2805" s="6"/>
      <c r="C2805" s="6"/>
    </row>
    <row r="2806" spans="1:3" x14ac:dyDescent="0.25">
      <c r="A2806" s="6"/>
      <c r="B2806" s="6"/>
      <c r="C2806" s="6"/>
    </row>
    <row r="2807" spans="1:3" x14ac:dyDescent="0.25">
      <c r="A2807" s="6"/>
      <c r="B2807" s="6"/>
      <c r="C2807" s="6"/>
    </row>
    <row r="2808" spans="1:3" x14ac:dyDescent="0.25">
      <c r="A2808" s="6"/>
      <c r="B2808" s="6"/>
      <c r="C2808" s="6"/>
    </row>
    <row r="2809" spans="1:3" x14ac:dyDescent="0.25">
      <c r="A2809" s="6"/>
      <c r="B2809" s="6"/>
      <c r="C2809" s="6"/>
    </row>
    <row r="2810" spans="1:3" x14ac:dyDescent="0.25">
      <c r="A2810" s="6"/>
      <c r="B2810" s="6"/>
      <c r="C2810" s="6"/>
    </row>
    <row r="2811" spans="1:3" x14ac:dyDescent="0.25">
      <c r="A2811" s="6"/>
      <c r="B2811" s="6"/>
      <c r="C2811" s="6"/>
    </row>
    <row r="2812" spans="1:3" x14ac:dyDescent="0.25">
      <c r="A2812" s="6"/>
      <c r="B2812" s="6"/>
      <c r="C2812" s="6"/>
    </row>
    <row r="2813" spans="1:3" x14ac:dyDescent="0.25">
      <c r="A2813" s="6"/>
      <c r="B2813" s="6"/>
      <c r="C2813" s="6"/>
    </row>
    <row r="2814" spans="1:3" x14ac:dyDescent="0.25">
      <c r="A2814" s="6"/>
      <c r="B2814" s="6"/>
      <c r="C2814" s="6"/>
    </row>
    <row r="2815" spans="1:3" x14ac:dyDescent="0.25">
      <c r="A2815" s="6"/>
      <c r="B2815" s="6"/>
      <c r="C2815" s="6"/>
    </row>
    <row r="2816" spans="1:3" x14ac:dyDescent="0.25">
      <c r="A2816" s="6"/>
      <c r="B2816" s="6"/>
      <c r="C2816" s="6"/>
    </row>
    <row r="2817" spans="1:3" x14ac:dyDescent="0.25">
      <c r="A2817" s="6"/>
      <c r="B2817" s="6"/>
      <c r="C2817" s="6"/>
    </row>
    <row r="2818" spans="1:3" x14ac:dyDescent="0.25">
      <c r="A2818" s="6"/>
      <c r="B2818" s="6"/>
      <c r="C2818" s="6"/>
    </row>
    <row r="2819" spans="1:3" x14ac:dyDescent="0.25">
      <c r="A2819" s="6"/>
      <c r="B2819" s="6"/>
      <c r="C2819" s="6"/>
    </row>
    <row r="2820" spans="1:3" x14ac:dyDescent="0.25">
      <c r="A2820" s="6"/>
      <c r="B2820" s="6"/>
      <c r="C2820" s="6"/>
    </row>
    <row r="2821" spans="1:3" x14ac:dyDescent="0.25">
      <c r="A2821" s="6"/>
      <c r="B2821" s="6"/>
      <c r="C2821" s="6"/>
    </row>
    <row r="2822" spans="1:3" x14ac:dyDescent="0.25">
      <c r="A2822" s="6"/>
      <c r="B2822" s="6"/>
      <c r="C2822" s="6"/>
    </row>
    <row r="2823" spans="1:3" x14ac:dyDescent="0.25">
      <c r="A2823" s="6"/>
      <c r="B2823" s="6"/>
      <c r="C2823" s="6"/>
    </row>
    <row r="2824" spans="1:3" x14ac:dyDescent="0.25">
      <c r="A2824" s="6"/>
      <c r="B2824" s="6"/>
      <c r="C2824" s="6"/>
    </row>
    <row r="2825" spans="1:3" x14ac:dyDescent="0.25">
      <c r="A2825" s="6"/>
      <c r="B2825" s="6"/>
      <c r="C2825" s="6"/>
    </row>
    <row r="2826" spans="1:3" x14ac:dyDescent="0.25">
      <c r="A2826" s="6"/>
      <c r="B2826" s="6"/>
      <c r="C2826" s="6"/>
    </row>
    <row r="2827" spans="1:3" x14ac:dyDescent="0.25">
      <c r="A2827" s="6"/>
      <c r="B2827" s="6"/>
      <c r="C2827" s="6"/>
    </row>
    <row r="2828" spans="1:3" x14ac:dyDescent="0.25">
      <c r="A2828" s="6"/>
      <c r="B2828" s="6"/>
      <c r="C2828" s="6"/>
    </row>
    <row r="2829" spans="1:3" x14ac:dyDescent="0.25">
      <c r="A2829" s="6"/>
      <c r="B2829" s="6"/>
      <c r="C2829" s="6"/>
    </row>
    <row r="2830" spans="1:3" x14ac:dyDescent="0.25">
      <c r="A2830" s="6"/>
      <c r="B2830" s="6"/>
      <c r="C2830" s="6"/>
    </row>
    <row r="2831" spans="1:3" x14ac:dyDescent="0.25">
      <c r="A2831" s="6"/>
      <c r="B2831" s="6"/>
      <c r="C2831" s="6"/>
    </row>
    <row r="2832" spans="1:3" x14ac:dyDescent="0.25">
      <c r="A2832" s="6"/>
      <c r="B2832" s="6"/>
      <c r="C2832" s="6"/>
    </row>
    <row r="2833" spans="1:3" x14ac:dyDescent="0.25">
      <c r="A2833" s="6"/>
      <c r="B2833" s="6"/>
      <c r="C2833" s="6"/>
    </row>
    <row r="2834" spans="1:3" x14ac:dyDescent="0.25">
      <c r="A2834" s="6"/>
      <c r="B2834" s="6"/>
      <c r="C2834" s="6"/>
    </row>
    <row r="2835" spans="1:3" x14ac:dyDescent="0.25">
      <c r="A2835" s="6"/>
      <c r="B2835" s="6"/>
      <c r="C2835" s="6"/>
    </row>
    <row r="2836" spans="1:3" x14ac:dyDescent="0.25">
      <c r="A2836" s="6"/>
      <c r="B2836" s="6"/>
      <c r="C2836" s="6"/>
    </row>
    <row r="2837" spans="1:3" x14ac:dyDescent="0.25">
      <c r="A2837" s="6"/>
      <c r="B2837" s="6"/>
      <c r="C2837" s="6"/>
    </row>
    <row r="2838" spans="1:3" x14ac:dyDescent="0.25">
      <c r="A2838" s="6"/>
      <c r="B2838" s="6"/>
      <c r="C2838" s="6"/>
    </row>
    <row r="2839" spans="1:3" x14ac:dyDescent="0.25">
      <c r="A2839" s="6"/>
      <c r="B2839" s="6"/>
      <c r="C2839" s="6"/>
    </row>
    <row r="2840" spans="1:3" x14ac:dyDescent="0.25">
      <c r="A2840" s="6"/>
      <c r="B2840" s="6"/>
      <c r="C2840" s="6"/>
    </row>
    <row r="2841" spans="1:3" x14ac:dyDescent="0.25">
      <c r="A2841" s="6"/>
      <c r="B2841" s="6"/>
      <c r="C2841" s="6"/>
    </row>
    <row r="2842" spans="1:3" x14ac:dyDescent="0.25">
      <c r="A2842" s="6"/>
      <c r="B2842" s="6"/>
      <c r="C2842" s="6"/>
    </row>
    <row r="2843" spans="1:3" x14ac:dyDescent="0.25">
      <c r="A2843" s="6"/>
      <c r="B2843" s="6"/>
      <c r="C2843" s="6"/>
    </row>
    <row r="2844" spans="1:3" x14ac:dyDescent="0.25">
      <c r="A2844" s="6"/>
      <c r="B2844" s="6"/>
      <c r="C2844" s="6"/>
    </row>
    <row r="2845" spans="1:3" x14ac:dyDescent="0.25">
      <c r="A2845" s="6"/>
      <c r="B2845" s="6"/>
      <c r="C2845" s="6"/>
    </row>
    <row r="2846" spans="1:3" x14ac:dyDescent="0.25">
      <c r="A2846" s="6"/>
      <c r="B2846" s="6"/>
      <c r="C2846" s="6"/>
    </row>
    <row r="2847" spans="1:3" x14ac:dyDescent="0.25">
      <c r="A2847" s="6"/>
      <c r="B2847" s="6"/>
      <c r="C2847" s="6"/>
    </row>
    <row r="2848" spans="1:3" x14ac:dyDescent="0.25">
      <c r="A2848" s="6"/>
      <c r="B2848" s="6"/>
      <c r="C2848" s="6"/>
    </row>
    <row r="2849" spans="1:3" x14ac:dyDescent="0.25">
      <c r="A2849" s="6"/>
      <c r="B2849" s="6"/>
      <c r="C2849" s="6"/>
    </row>
    <row r="2850" spans="1:3" x14ac:dyDescent="0.25">
      <c r="A2850" s="6"/>
      <c r="B2850" s="6"/>
      <c r="C2850" s="6"/>
    </row>
    <row r="2851" spans="1:3" x14ac:dyDescent="0.25">
      <c r="A2851" s="6"/>
      <c r="B2851" s="6"/>
      <c r="C2851" s="6"/>
    </row>
    <row r="2852" spans="1:3" x14ac:dyDescent="0.25">
      <c r="A2852" s="6"/>
      <c r="B2852" s="6"/>
      <c r="C2852" s="6"/>
    </row>
    <row r="2853" spans="1:3" x14ac:dyDescent="0.25">
      <c r="A2853" s="6"/>
      <c r="B2853" s="6"/>
      <c r="C2853" s="6"/>
    </row>
    <row r="2854" spans="1:3" x14ac:dyDescent="0.25">
      <c r="A2854" s="6"/>
      <c r="B2854" s="6"/>
      <c r="C2854" s="6"/>
    </row>
    <row r="2855" spans="1:3" x14ac:dyDescent="0.25">
      <c r="A2855" s="6"/>
      <c r="B2855" s="6"/>
      <c r="C2855" s="6"/>
    </row>
    <row r="2856" spans="1:3" x14ac:dyDescent="0.25">
      <c r="A2856" s="6"/>
      <c r="B2856" s="6"/>
      <c r="C2856" s="6"/>
    </row>
    <row r="2857" spans="1:3" x14ac:dyDescent="0.25">
      <c r="A2857" s="6"/>
      <c r="B2857" s="6"/>
      <c r="C2857" s="6"/>
    </row>
    <row r="2858" spans="1:3" x14ac:dyDescent="0.25">
      <c r="A2858" s="6"/>
      <c r="B2858" s="6"/>
      <c r="C2858" s="6"/>
    </row>
    <row r="2859" spans="1:3" x14ac:dyDescent="0.25">
      <c r="A2859" s="6"/>
      <c r="B2859" s="6"/>
      <c r="C2859" s="6"/>
    </row>
    <row r="2860" spans="1:3" x14ac:dyDescent="0.25">
      <c r="A2860" s="6"/>
      <c r="B2860" s="6"/>
      <c r="C2860" s="6"/>
    </row>
    <row r="2861" spans="1:3" x14ac:dyDescent="0.25">
      <c r="A2861" s="6"/>
      <c r="B2861" s="6"/>
      <c r="C2861" s="6"/>
    </row>
    <row r="2862" spans="1:3" x14ac:dyDescent="0.25">
      <c r="A2862" s="6"/>
      <c r="B2862" s="6"/>
      <c r="C2862" s="6"/>
    </row>
    <row r="2863" spans="1:3" x14ac:dyDescent="0.25">
      <c r="A2863" s="6"/>
      <c r="B2863" s="6"/>
      <c r="C2863" s="6"/>
    </row>
    <row r="2864" spans="1:3" x14ac:dyDescent="0.25">
      <c r="A2864" s="6"/>
      <c r="B2864" s="6"/>
      <c r="C2864" s="6"/>
    </row>
    <row r="2865" spans="1:3" x14ac:dyDescent="0.25">
      <c r="A2865" s="6"/>
      <c r="B2865" s="6"/>
      <c r="C2865" s="6"/>
    </row>
    <row r="2866" spans="1:3" x14ac:dyDescent="0.25">
      <c r="A2866" s="6"/>
      <c r="B2866" s="6"/>
      <c r="C2866" s="6"/>
    </row>
    <row r="2867" spans="1:3" x14ac:dyDescent="0.25">
      <c r="A2867" s="6"/>
      <c r="B2867" s="6"/>
      <c r="C2867" s="6"/>
    </row>
    <row r="2868" spans="1:3" x14ac:dyDescent="0.25">
      <c r="A2868" s="6"/>
      <c r="B2868" s="6"/>
      <c r="C2868" s="6"/>
    </row>
    <row r="2869" spans="1:3" x14ac:dyDescent="0.25">
      <c r="A2869" s="6"/>
      <c r="B2869" s="6"/>
      <c r="C2869" s="6"/>
    </row>
    <row r="2870" spans="1:3" x14ac:dyDescent="0.25">
      <c r="A2870" s="6"/>
      <c r="B2870" s="6"/>
      <c r="C2870" s="6"/>
    </row>
    <row r="2871" spans="1:3" x14ac:dyDescent="0.25">
      <c r="A2871" s="6"/>
      <c r="B2871" s="6"/>
      <c r="C2871" s="6"/>
    </row>
    <row r="2872" spans="1:3" x14ac:dyDescent="0.25">
      <c r="A2872" s="6"/>
      <c r="B2872" s="6"/>
      <c r="C2872" s="6"/>
    </row>
    <row r="2873" spans="1:3" x14ac:dyDescent="0.25">
      <c r="A2873" s="6"/>
      <c r="B2873" s="6"/>
      <c r="C2873" s="6"/>
    </row>
    <row r="2874" spans="1:3" x14ac:dyDescent="0.25">
      <c r="A2874" s="6"/>
      <c r="B2874" s="6"/>
      <c r="C2874" s="6"/>
    </row>
    <row r="2875" spans="1:3" x14ac:dyDescent="0.25">
      <c r="A2875" s="6"/>
      <c r="B2875" s="6"/>
      <c r="C2875" s="6"/>
    </row>
    <row r="2876" spans="1:3" x14ac:dyDescent="0.25">
      <c r="A2876" s="6"/>
      <c r="B2876" s="6"/>
      <c r="C2876" s="6"/>
    </row>
    <row r="2877" spans="1:3" x14ac:dyDescent="0.25">
      <c r="A2877" s="6"/>
      <c r="B2877" s="6"/>
      <c r="C2877" s="6"/>
    </row>
    <row r="2878" spans="1:3" x14ac:dyDescent="0.25">
      <c r="A2878" s="6"/>
      <c r="B2878" s="6"/>
      <c r="C2878" s="6"/>
    </row>
    <row r="2879" spans="1:3" x14ac:dyDescent="0.25">
      <c r="A2879" s="6"/>
      <c r="B2879" s="6"/>
      <c r="C2879" s="6"/>
    </row>
    <row r="2880" spans="1:3" x14ac:dyDescent="0.25">
      <c r="A2880" s="6"/>
      <c r="B2880" s="6"/>
      <c r="C2880" s="6"/>
    </row>
    <row r="2881" spans="1:3" x14ac:dyDescent="0.25">
      <c r="A2881" s="6"/>
      <c r="B2881" s="6"/>
      <c r="C2881" s="6"/>
    </row>
    <row r="2882" spans="1:3" x14ac:dyDescent="0.25">
      <c r="A2882" s="6"/>
      <c r="B2882" s="6"/>
      <c r="C2882" s="6"/>
    </row>
    <row r="2883" spans="1:3" x14ac:dyDescent="0.25">
      <c r="A2883" s="6"/>
      <c r="B2883" s="6"/>
      <c r="C2883" s="6"/>
    </row>
    <row r="2884" spans="1:3" x14ac:dyDescent="0.25">
      <c r="A2884" s="6"/>
      <c r="B2884" s="6"/>
      <c r="C2884" s="6"/>
    </row>
    <row r="2885" spans="1:3" x14ac:dyDescent="0.25">
      <c r="A2885" s="6"/>
      <c r="B2885" s="6"/>
      <c r="C2885" s="6"/>
    </row>
    <row r="2886" spans="1:3" x14ac:dyDescent="0.25">
      <c r="A2886" s="6"/>
      <c r="B2886" s="6"/>
      <c r="C2886" s="6"/>
    </row>
    <row r="2887" spans="1:3" x14ac:dyDescent="0.25">
      <c r="A2887" s="6"/>
      <c r="B2887" s="6"/>
      <c r="C2887" s="6"/>
    </row>
    <row r="2888" spans="1:3" x14ac:dyDescent="0.25">
      <c r="A2888" s="6"/>
      <c r="B2888" s="6"/>
      <c r="C2888" s="6"/>
    </row>
    <row r="2889" spans="1:3" x14ac:dyDescent="0.25">
      <c r="A2889" s="6"/>
      <c r="B2889" s="6"/>
      <c r="C2889" s="6"/>
    </row>
    <row r="2890" spans="1:3" x14ac:dyDescent="0.25">
      <c r="A2890" s="6"/>
      <c r="B2890" s="6"/>
      <c r="C2890" s="6"/>
    </row>
    <row r="2891" spans="1:3" x14ac:dyDescent="0.25">
      <c r="A2891" s="6"/>
      <c r="B2891" s="6"/>
      <c r="C2891" s="6"/>
    </row>
    <row r="2892" spans="1:3" x14ac:dyDescent="0.25">
      <c r="A2892" s="6"/>
      <c r="B2892" s="6"/>
      <c r="C2892" s="6"/>
    </row>
    <row r="2893" spans="1:3" x14ac:dyDescent="0.25">
      <c r="A2893" s="6"/>
      <c r="B2893" s="6"/>
      <c r="C2893" s="6"/>
    </row>
    <row r="2894" spans="1:3" x14ac:dyDescent="0.25">
      <c r="A2894" s="6"/>
      <c r="B2894" s="6"/>
      <c r="C2894" s="6"/>
    </row>
    <row r="2895" spans="1:3" x14ac:dyDescent="0.25">
      <c r="A2895" s="6"/>
      <c r="B2895" s="6"/>
      <c r="C2895" s="6"/>
    </row>
    <row r="2896" spans="1:3" x14ac:dyDescent="0.25">
      <c r="A2896" s="6"/>
      <c r="B2896" s="6"/>
      <c r="C2896" s="6"/>
    </row>
    <row r="2897" spans="1:3" x14ac:dyDescent="0.25">
      <c r="A2897" s="6"/>
      <c r="B2897" s="6"/>
      <c r="C2897" s="6"/>
    </row>
    <row r="2898" spans="1:3" x14ac:dyDescent="0.25">
      <c r="A2898" s="6"/>
      <c r="B2898" s="6"/>
      <c r="C2898" s="6"/>
    </row>
    <row r="2899" spans="1:3" x14ac:dyDescent="0.25">
      <c r="A2899" s="6"/>
      <c r="B2899" s="6"/>
      <c r="C2899" s="6"/>
    </row>
    <row r="2900" spans="1:3" x14ac:dyDescent="0.25">
      <c r="A2900" s="6"/>
      <c r="B2900" s="6"/>
      <c r="C2900" s="6"/>
    </row>
    <row r="2901" spans="1:3" x14ac:dyDescent="0.25">
      <c r="A2901" s="6"/>
      <c r="B2901" s="6"/>
      <c r="C2901" s="6"/>
    </row>
    <row r="2902" spans="1:3" x14ac:dyDescent="0.25">
      <c r="A2902" s="6"/>
      <c r="B2902" s="6"/>
      <c r="C2902" s="6"/>
    </row>
    <row r="2903" spans="1:3" x14ac:dyDescent="0.25">
      <c r="A2903" s="6"/>
      <c r="B2903" s="6"/>
      <c r="C2903" s="6"/>
    </row>
    <row r="2904" spans="1:3" x14ac:dyDescent="0.25">
      <c r="A2904" s="6"/>
      <c r="B2904" s="6"/>
      <c r="C2904" s="6"/>
    </row>
    <row r="2905" spans="1:3" x14ac:dyDescent="0.25">
      <c r="A2905" s="6"/>
      <c r="B2905" s="6"/>
      <c r="C2905" s="6"/>
    </row>
    <row r="2906" spans="1:3" x14ac:dyDescent="0.25">
      <c r="A2906" s="6"/>
      <c r="B2906" s="6"/>
      <c r="C2906" s="6"/>
    </row>
    <row r="2907" spans="1:3" x14ac:dyDescent="0.25">
      <c r="A2907" s="6"/>
      <c r="B2907" s="6"/>
      <c r="C2907" s="6"/>
    </row>
    <row r="2908" spans="1:3" x14ac:dyDescent="0.25">
      <c r="A2908" s="6"/>
      <c r="B2908" s="6"/>
      <c r="C2908" s="6"/>
    </row>
    <row r="2909" spans="1:3" x14ac:dyDescent="0.25">
      <c r="A2909" s="6"/>
      <c r="B2909" s="6"/>
      <c r="C2909" s="6"/>
    </row>
    <row r="2910" spans="1:3" x14ac:dyDescent="0.25">
      <c r="A2910" s="6"/>
      <c r="B2910" s="6"/>
      <c r="C2910" s="6"/>
    </row>
    <row r="2911" spans="1:3" x14ac:dyDescent="0.25">
      <c r="A2911" s="6"/>
      <c r="B2911" s="6"/>
      <c r="C2911" s="6"/>
    </row>
    <row r="2912" spans="1:3" x14ac:dyDescent="0.25">
      <c r="A2912" s="6"/>
      <c r="B2912" s="6"/>
      <c r="C2912" s="6"/>
    </row>
    <row r="2913" spans="1:3" x14ac:dyDescent="0.25">
      <c r="A2913" s="6"/>
      <c r="B2913" s="6"/>
      <c r="C2913" s="6"/>
    </row>
    <row r="2914" spans="1:3" x14ac:dyDescent="0.25">
      <c r="A2914" s="6"/>
      <c r="B2914" s="6"/>
      <c r="C2914" s="6"/>
    </row>
    <row r="2915" spans="1:3" x14ac:dyDescent="0.25">
      <c r="A2915" s="6"/>
      <c r="B2915" s="6"/>
      <c r="C2915" s="6"/>
    </row>
    <row r="2916" spans="1:3" x14ac:dyDescent="0.25">
      <c r="A2916" s="6"/>
      <c r="B2916" s="6"/>
      <c r="C2916" s="6"/>
    </row>
    <row r="2917" spans="1:3" x14ac:dyDescent="0.25">
      <c r="A2917" s="6"/>
      <c r="B2917" s="6"/>
      <c r="C2917" s="6"/>
    </row>
    <row r="2918" spans="1:3" x14ac:dyDescent="0.25">
      <c r="A2918" s="6"/>
      <c r="B2918" s="6"/>
      <c r="C2918" s="6"/>
    </row>
    <row r="2919" spans="1:3" x14ac:dyDescent="0.25">
      <c r="A2919" s="6"/>
      <c r="B2919" s="6"/>
      <c r="C2919" s="6"/>
    </row>
    <row r="2920" spans="1:3" x14ac:dyDescent="0.25">
      <c r="A2920" s="6"/>
      <c r="B2920" s="6"/>
      <c r="C2920" s="6"/>
    </row>
    <row r="2921" spans="1:3" x14ac:dyDescent="0.25">
      <c r="A2921" s="6"/>
      <c r="B2921" s="6"/>
      <c r="C2921" s="6"/>
    </row>
    <row r="2922" spans="1:3" x14ac:dyDescent="0.25">
      <c r="A2922" s="6"/>
      <c r="B2922" s="6"/>
      <c r="C2922" s="6"/>
    </row>
    <row r="2923" spans="1:3" x14ac:dyDescent="0.25">
      <c r="A2923" s="6"/>
      <c r="B2923" s="6"/>
      <c r="C2923" s="6"/>
    </row>
    <row r="2924" spans="1:3" x14ac:dyDescent="0.25">
      <c r="A2924" s="6"/>
      <c r="B2924" s="6"/>
      <c r="C2924" s="6"/>
    </row>
    <row r="2925" spans="1:3" x14ac:dyDescent="0.25">
      <c r="A2925" s="6"/>
      <c r="B2925" s="6"/>
      <c r="C2925" s="6"/>
    </row>
    <row r="2926" spans="1:3" x14ac:dyDescent="0.25">
      <c r="A2926" s="6"/>
      <c r="B2926" s="6"/>
      <c r="C2926" s="6"/>
    </row>
    <row r="2927" spans="1:3" x14ac:dyDescent="0.25">
      <c r="A2927" s="6"/>
      <c r="B2927" s="6"/>
      <c r="C2927" s="6"/>
    </row>
    <row r="2928" spans="1:3" x14ac:dyDescent="0.25">
      <c r="A2928" s="6"/>
      <c r="B2928" s="6"/>
      <c r="C2928" s="6"/>
    </row>
    <row r="2929" spans="1:3" x14ac:dyDescent="0.25">
      <c r="A2929" s="6"/>
      <c r="B2929" s="6"/>
      <c r="C2929" s="6"/>
    </row>
    <row r="2930" spans="1:3" x14ac:dyDescent="0.25">
      <c r="A2930" s="6"/>
      <c r="B2930" s="6"/>
      <c r="C2930" s="6"/>
    </row>
    <row r="2931" spans="1:3" x14ac:dyDescent="0.25">
      <c r="A2931" s="6"/>
      <c r="B2931" s="6"/>
      <c r="C2931" s="6"/>
    </row>
    <row r="2932" spans="1:3" x14ac:dyDescent="0.25">
      <c r="A2932" s="6"/>
      <c r="B2932" s="6"/>
      <c r="C2932" s="6"/>
    </row>
    <row r="2933" spans="1:3" x14ac:dyDescent="0.25">
      <c r="A2933" s="6"/>
      <c r="B2933" s="6"/>
      <c r="C2933" s="6"/>
    </row>
    <row r="2934" spans="1:3" x14ac:dyDescent="0.25">
      <c r="A2934" s="6"/>
      <c r="B2934" s="6"/>
      <c r="C2934" s="6"/>
    </row>
    <row r="2935" spans="1:3" x14ac:dyDescent="0.25">
      <c r="A2935" s="6"/>
      <c r="B2935" s="6"/>
      <c r="C2935" s="6"/>
    </row>
    <row r="2936" spans="1:3" x14ac:dyDescent="0.25">
      <c r="A2936" s="6"/>
      <c r="B2936" s="6"/>
      <c r="C2936" s="6"/>
    </row>
    <row r="2937" spans="1:3" x14ac:dyDescent="0.25">
      <c r="A2937" s="6"/>
      <c r="B2937" s="6"/>
      <c r="C2937" s="6"/>
    </row>
    <row r="2938" spans="1:3" x14ac:dyDescent="0.25">
      <c r="A2938" s="6"/>
      <c r="B2938" s="6"/>
      <c r="C2938" s="6"/>
    </row>
    <row r="2939" spans="1:3" x14ac:dyDescent="0.25">
      <c r="A2939" s="6"/>
      <c r="B2939" s="6"/>
      <c r="C2939" s="6"/>
    </row>
    <row r="2940" spans="1:3" x14ac:dyDescent="0.25">
      <c r="A2940" s="6"/>
      <c r="B2940" s="6"/>
      <c r="C2940" s="6"/>
    </row>
    <row r="2941" spans="1:3" x14ac:dyDescent="0.25">
      <c r="A2941" s="6"/>
      <c r="B2941" s="6"/>
      <c r="C2941" s="6"/>
    </row>
    <row r="2942" spans="1:3" x14ac:dyDescent="0.25">
      <c r="A2942" s="6"/>
      <c r="B2942" s="6"/>
      <c r="C2942" s="6"/>
    </row>
    <row r="2943" spans="1:3" x14ac:dyDescent="0.25">
      <c r="A2943" s="6"/>
      <c r="B2943" s="6"/>
      <c r="C2943" s="6"/>
    </row>
    <row r="2944" spans="1:3" x14ac:dyDescent="0.25">
      <c r="A2944" s="6"/>
      <c r="B2944" s="6"/>
      <c r="C2944" s="6"/>
    </row>
    <row r="2945" spans="1:3" x14ac:dyDescent="0.25">
      <c r="A2945" s="6"/>
      <c r="B2945" s="6"/>
      <c r="C2945" s="6"/>
    </row>
    <row r="2946" spans="1:3" x14ac:dyDescent="0.25">
      <c r="A2946" s="6"/>
      <c r="B2946" s="6"/>
      <c r="C2946" s="6"/>
    </row>
    <row r="2947" spans="1:3" x14ac:dyDescent="0.25">
      <c r="A2947" s="6"/>
      <c r="B2947" s="6"/>
      <c r="C2947" s="6"/>
    </row>
    <row r="2948" spans="1:3" x14ac:dyDescent="0.25">
      <c r="A2948" s="6"/>
      <c r="B2948" s="6"/>
      <c r="C2948" s="6"/>
    </row>
    <row r="2949" spans="1:3" x14ac:dyDescent="0.25">
      <c r="A2949" s="6"/>
      <c r="B2949" s="6"/>
      <c r="C2949" s="6"/>
    </row>
    <row r="2950" spans="1:3" x14ac:dyDescent="0.25">
      <c r="A2950" s="6"/>
      <c r="B2950" s="6"/>
      <c r="C2950" s="6"/>
    </row>
    <row r="2951" spans="1:3" x14ac:dyDescent="0.25">
      <c r="A2951" s="6"/>
      <c r="B2951" s="6"/>
      <c r="C2951" s="6"/>
    </row>
    <row r="2952" spans="1:3" x14ac:dyDescent="0.25">
      <c r="A2952" s="6"/>
      <c r="B2952" s="6"/>
      <c r="C2952" s="6"/>
    </row>
    <row r="2953" spans="1:3" x14ac:dyDescent="0.25">
      <c r="A2953" s="6"/>
      <c r="B2953" s="6"/>
      <c r="C2953" s="6"/>
    </row>
    <row r="2954" spans="1:3" x14ac:dyDescent="0.25">
      <c r="A2954" s="6"/>
      <c r="B2954" s="6"/>
      <c r="C2954" s="6"/>
    </row>
    <row r="2955" spans="1:3" x14ac:dyDescent="0.25">
      <c r="A2955" s="6"/>
      <c r="B2955" s="6"/>
      <c r="C2955" s="6"/>
    </row>
    <row r="2956" spans="1:3" x14ac:dyDescent="0.25">
      <c r="A2956" s="6"/>
      <c r="B2956" s="6"/>
      <c r="C2956" s="6"/>
    </row>
    <row r="2957" spans="1:3" x14ac:dyDescent="0.25">
      <c r="A2957" s="6"/>
      <c r="B2957" s="6"/>
      <c r="C2957" s="6"/>
    </row>
    <row r="2958" spans="1:3" x14ac:dyDescent="0.25">
      <c r="A2958" s="6"/>
      <c r="B2958" s="6"/>
      <c r="C2958" s="6"/>
    </row>
    <row r="2959" spans="1:3" x14ac:dyDescent="0.25">
      <c r="A2959" s="6"/>
      <c r="B2959" s="6"/>
      <c r="C2959" s="6"/>
    </row>
    <row r="2960" spans="1:3" x14ac:dyDescent="0.25">
      <c r="A2960" s="6"/>
      <c r="B2960" s="6"/>
      <c r="C2960" s="6"/>
    </row>
    <row r="2961" spans="1:3" x14ac:dyDescent="0.25">
      <c r="A2961" s="6"/>
      <c r="B2961" s="6"/>
      <c r="C2961" s="6"/>
    </row>
    <row r="2962" spans="1:3" x14ac:dyDescent="0.25">
      <c r="A2962" s="6"/>
      <c r="B2962" s="6"/>
      <c r="C2962" s="6"/>
    </row>
    <row r="2963" spans="1:3" x14ac:dyDescent="0.25">
      <c r="A2963" s="6"/>
      <c r="B2963" s="6"/>
      <c r="C2963" s="6"/>
    </row>
    <row r="2964" spans="1:3" x14ac:dyDescent="0.25">
      <c r="A2964" s="6"/>
      <c r="B2964" s="6"/>
      <c r="C2964" s="6"/>
    </row>
    <row r="2965" spans="1:3" x14ac:dyDescent="0.25">
      <c r="A2965" s="6"/>
      <c r="B2965" s="6"/>
      <c r="C2965" s="6"/>
    </row>
    <row r="2966" spans="1:3" x14ac:dyDescent="0.25">
      <c r="A2966" s="6"/>
      <c r="B2966" s="6"/>
      <c r="C2966" s="6"/>
    </row>
    <row r="2967" spans="1:3" x14ac:dyDescent="0.25">
      <c r="A2967" s="6"/>
      <c r="B2967" s="6"/>
      <c r="C2967" s="6"/>
    </row>
    <row r="2968" spans="1:3" x14ac:dyDescent="0.25">
      <c r="A2968" s="6"/>
      <c r="B2968" s="6"/>
      <c r="C2968" s="6"/>
    </row>
    <row r="2969" spans="1:3" x14ac:dyDescent="0.25">
      <c r="A2969" s="6"/>
      <c r="B2969" s="6"/>
      <c r="C2969" s="6"/>
    </row>
    <row r="2970" spans="1:3" x14ac:dyDescent="0.25">
      <c r="A2970" s="6"/>
      <c r="B2970" s="6"/>
      <c r="C2970" s="6"/>
    </row>
    <row r="2971" spans="1:3" x14ac:dyDescent="0.25">
      <c r="A2971" s="6"/>
      <c r="B2971" s="6"/>
      <c r="C2971" s="6"/>
    </row>
    <row r="2972" spans="1:3" x14ac:dyDescent="0.25">
      <c r="A2972" s="6"/>
      <c r="B2972" s="6"/>
      <c r="C2972" s="6"/>
    </row>
    <row r="2973" spans="1:3" x14ac:dyDescent="0.25">
      <c r="A2973" s="6"/>
      <c r="B2973" s="6"/>
      <c r="C2973" s="6"/>
    </row>
    <row r="2974" spans="1:3" x14ac:dyDescent="0.25">
      <c r="A2974" s="6"/>
      <c r="B2974" s="6"/>
      <c r="C2974" s="6"/>
    </row>
    <row r="2975" spans="1:3" x14ac:dyDescent="0.25">
      <c r="A2975" s="6"/>
      <c r="B2975" s="6"/>
      <c r="C2975" s="6"/>
    </row>
    <row r="2976" spans="1:3" x14ac:dyDescent="0.25">
      <c r="A2976" s="6"/>
      <c r="B2976" s="6"/>
      <c r="C2976" s="6"/>
    </row>
    <row r="2977" spans="1:3" x14ac:dyDescent="0.25">
      <c r="A2977" s="6"/>
      <c r="B2977" s="6"/>
      <c r="C2977" s="6"/>
    </row>
    <row r="2978" spans="1:3" x14ac:dyDescent="0.25">
      <c r="A2978" s="6"/>
      <c r="B2978" s="6"/>
      <c r="C2978" s="6"/>
    </row>
    <row r="2979" spans="1:3" x14ac:dyDescent="0.25">
      <c r="A2979" s="6"/>
      <c r="B2979" s="6"/>
      <c r="C2979" s="6"/>
    </row>
    <row r="2980" spans="1:3" x14ac:dyDescent="0.25">
      <c r="A2980" s="6"/>
      <c r="B2980" s="6"/>
      <c r="C2980" s="6"/>
    </row>
    <row r="2981" spans="1:3" x14ac:dyDescent="0.25">
      <c r="A2981" s="6"/>
      <c r="B2981" s="6"/>
      <c r="C2981" s="6"/>
    </row>
    <row r="2982" spans="1:3" x14ac:dyDescent="0.25">
      <c r="A2982" s="6"/>
      <c r="B2982" s="6"/>
      <c r="C2982" s="6"/>
    </row>
    <row r="2983" spans="1:3" x14ac:dyDescent="0.25">
      <c r="A2983" s="6"/>
      <c r="B2983" s="6"/>
      <c r="C2983" s="6"/>
    </row>
    <row r="2984" spans="1:3" x14ac:dyDescent="0.25">
      <c r="A2984" s="6"/>
      <c r="B2984" s="6"/>
      <c r="C2984" s="6"/>
    </row>
    <row r="2985" spans="1:3" x14ac:dyDescent="0.25">
      <c r="A2985" s="6"/>
      <c r="B2985" s="6"/>
      <c r="C2985" s="6"/>
    </row>
    <row r="2986" spans="1:3" x14ac:dyDescent="0.25">
      <c r="A2986" s="6"/>
      <c r="B2986" s="6"/>
      <c r="C2986" s="6"/>
    </row>
    <row r="2987" spans="1:3" x14ac:dyDescent="0.25">
      <c r="A2987" s="6"/>
      <c r="B2987" s="6"/>
      <c r="C2987" s="6"/>
    </row>
    <row r="2988" spans="1:3" x14ac:dyDescent="0.25">
      <c r="A2988" s="6"/>
      <c r="B2988" s="6"/>
      <c r="C2988" s="6"/>
    </row>
    <row r="2989" spans="1:3" x14ac:dyDescent="0.25">
      <c r="A2989" s="6"/>
      <c r="B2989" s="6"/>
      <c r="C2989" s="6"/>
    </row>
    <row r="2990" spans="1:3" x14ac:dyDescent="0.25">
      <c r="A2990" s="6"/>
      <c r="B2990" s="6"/>
      <c r="C2990" s="6"/>
    </row>
    <row r="2991" spans="1:3" x14ac:dyDescent="0.25">
      <c r="A2991" s="6"/>
      <c r="B2991" s="6"/>
      <c r="C2991" s="6"/>
    </row>
    <row r="2992" spans="1:3" x14ac:dyDescent="0.25">
      <c r="A2992" s="6"/>
      <c r="B2992" s="6"/>
      <c r="C2992" s="6"/>
    </row>
    <row r="2993" spans="1:3" x14ac:dyDescent="0.25">
      <c r="A2993" s="6"/>
      <c r="B2993" s="6"/>
      <c r="C2993" s="6"/>
    </row>
    <row r="2994" spans="1:3" x14ac:dyDescent="0.25">
      <c r="A2994" s="6"/>
      <c r="B2994" s="6"/>
      <c r="C2994" s="6"/>
    </row>
    <row r="2995" spans="1:3" x14ac:dyDescent="0.25">
      <c r="A2995" s="6"/>
      <c r="B2995" s="6"/>
      <c r="C2995" s="6"/>
    </row>
    <row r="2996" spans="1:3" x14ac:dyDescent="0.25">
      <c r="A2996" s="6"/>
      <c r="B2996" s="6"/>
      <c r="C2996" s="6"/>
    </row>
    <row r="2997" spans="1:3" x14ac:dyDescent="0.25">
      <c r="A2997" s="6"/>
      <c r="B2997" s="6"/>
      <c r="C2997" s="6"/>
    </row>
    <row r="2998" spans="1:3" x14ac:dyDescent="0.25">
      <c r="A2998" s="6"/>
      <c r="B2998" s="6"/>
      <c r="C2998" s="6"/>
    </row>
    <row r="2999" spans="1:3" x14ac:dyDescent="0.25">
      <c r="A2999" s="6"/>
      <c r="B2999" s="6"/>
      <c r="C2999" s="6"/>
    </row>
    <row r="3000" spans="1:3" x14ac:dyDescent="0.25">
      <c r="A3000" s="6"/>
      <c r="B3000" s="6"/>
      <c r="C3000" s="6"/>
    </row>
    <row r="3001" spans="1:3" x14ac:dyDescent="0.25">
      <c r="A3001" s="6"/>
      <c r="B3001" s="6"/>
      <c r="C3001" s="6"/>
    </row>
    <row r="3002" spans="1:3" x14ac:dyDescent="0.25">
      <c r="A3002" s="6"/>
      <c r="B3002" s="6"/>
      <c r="C3002" s="6"/>
    </row>
    <row r="3003" spans="1:3" x14ac:dyDescent="0.25">
      <c r="A3003" s="6"/>
      <c r="B3003" s="6"/>
      <c r="C3003" s="6"/>
    </row>
    <row r="3004" spans="1:3" x14ac:dyDescent="0.25">
      <c r="A3004" s="6"/>
      <c r="B3004" s="6"/>
      <c r="C3004" s="6"/>
    </row>
    <row r="3005" spans="1:3" x14ac:dyDescent="0.25">
      <c r="A3005" s="6"/>
      <c r="B3005" s="6"/>
      <c r="C3005" s="6"/>
    </row>
    <row r="3006" spans="1:3" x14ac:dyDescent="0.25">
      <c r="A3006" s="6"/>
      <c r="B3006" s="6"/>
      <c r="C3006" s="6"/>
    </row>
    <row r="3007" spans="1:3" x14ac:dyDescent="0.25">
      <c r="A3007" s="6"/>
      <c r="B3007" s="6"/>
      <c r="C3007" s="6"/>
    </row>
    <row r="3008" spans="1:3" x14ac:dyDescent="0.25">
      <c r="A3008" s="6"/>
      <c r="B3008" s="6"/>
      <c r="C3008" s="6"/>
    </row>
    <row r="3009" spans="1:3" x14ac:dyDescent="0.25">
      <c r="A3009" s="6"/>
      <c r="B3009" s="6"/>
      <c r="C3009" s="6"/>
    </row>
    <row r="3010" spans="1:3" x14ac:dyDescent="0.25">
      <c r="A3010" s="6"/>
      <c r="B3010" s="6"/>
      <c r="C3010" s="6"/>
    </row>
    <row r="3011" spans="1:3" x14ac:dyDescent="0.25">
      <c r="A3011" s="6"/>
      <c r="B3011" s="6"/>
      <c r="C3011" s="6"/>
    </row>
    <row r="3012" spans="1:3" x14ac:dyDescent="0.25">
      <c r="A3012" s="6"/>
      <c r="B3012" s="6"/>
      <c r="C3012" s="6"/>
    </row>
    <row r="3013" spans="1:3" x14ac:dyDescent="0.25">
      <c r="A3013" s="6"/>
      <c r="B3013" s="6"/>
      <c r="C3013" s="6"/>
    </row>
    <row r="3014" spans="1:3" x14ac:dyDescent="0.25">
      <c r="A3014" s="6"/>
      <c r="B3014" s="6"/>
      <c r="C3014" s="6"/>
    </row>
    <row r="3015" spans="1:3" x14ac:dyDescent="0.25">
      <c r="A3015" s="6"/>
      <c r="B3015" s="6"/>
      <c r="C3015" s="6"/>
    </row>
    <row r="3016" spans="1:3" x14ac:dyDescent="0.25">
      <c r="A3016" s="6"/>
      <c r="B3016" s="6"/>
      <c r="C3016" s="6"/>
    </row>
    <row r="3017" spans="1:3" x14ac:dyDescent="0.25">
      <c r="A3017" s="6"/>
      <c r="B3017" s="6"/>
      <c r="C3017" s="6"/>
    </row>
    <row r="3018" spans="1:3" x14ac:dyDescent="0.25">
      <c r="A3018" s="6"/>
      <c r="B3018" s="6"/>
      <c r="C3018" s="6"/>
    </row>
    <row r="3019" spans="1:3" x14ac:dyDescent="0.25">
      <c r="A3019" s="6"/>
      <c r="B3019" s="6"/>
      <c r="C3019" s="6"/>
    </row>
    <row r="3020" spans="1:3" x14ac:dyDescent="0.25">
      <c r="A3020" s="6"/>
      <c r="B3020" s="6"/>
      <c r="C3020" s="6"/>
    </row>
    <row r="3021" spans="1:3" x14ac:dyDescent="0.25">
      <c r="A3021" s="6"/>
      <c r="B3021" s="6"/>
      <c r="C3021" s="6"/>
    </row>
    <row r="3022" spans="1:3" x14ac:dyDescent="0.25">
      <c r="A3022" s="6"/>
      <c r="B3022" s="6"/>
      <c r="C3022" s="6"/>
    </row>
    <row r="3023" spans="1:3" x14ac:dyDescent="0.25">
      <c r="A3023" s="6"/>
      <c r="B3023" s="6"/>
      <c r="C3023" s="6"/>
    </row>
    <row r="3024" spans="1:3" x14ac:dyDescent="0.25">
      <c r="A3024" s="6"/>
      <c r="B3024" s="6"/>
      <c r="C3024" s="6"/>
    </row>
    <row r="3025" spans="1:3" x14ac:dyDescent="0.25">
      <c r="A3025" s="6"/>
      <c r="B3025" s="6"/>
      <c r="C3025" s="6"/>
    </row>
    <row r="3026" spans="1:3" x14ac:dyDescent="0.25">
      <c r="A3026" s="6"/>
      <c r="B3026" s="6"/>
      <c r="C3026" s="6"/>
    </row>
    <row r="3027" spans="1:3" x14ac:dyDescent="0.25">
      <c r="A3027" s="6"/>
      <c r="B3027" s="6"/>
      <c r="C3027" s="6"/>
    </row>
    <row r="3028" spans="1:3" x14ac:dyDescent="0.25">
      <c r="A3028" s="6"/>
      <c r="B3028" s="6"/>
      <c r="C3028" s="6"/>
    </row>
    <row r="3029" spans="1:3" x14ac:dyDescent="0.25">
      <c r="A3029" s="6"/>
      <c r="B3029" s="6"/>
      <c r="C3029" s="6"/>
    </row>
    <row r="3030" spans="1:3" x14ac:dyDescent="0.25">
      <c r="A3030" s="6"/>
      <c r="B3030" s="6"/>
      <c r="C3030" s="6"/>
    </row>
    <row r="3031" spans="1:3" x14ac:dyDescent="0.25">
      <c r="A3031" s="6"/>
      <c r="B3031" s="6"/>
      <c r="C3031" s="6"/>
    </row>
    <row r="3032" spans="1:3" x14ac:dyDescent="0.25">
      <c r="A3032" s="6"/>
      <c r="B3032" s="6"/>
      <c r="C3032" s="6"/>
    </row>
    <row r="3033" spans="1:3" x14ac:dyDescent="0.25">
      <c r="A3033" s="6"/>
      <c r="B3033" s="6"/>
      <c r="C3033" s="6"/>
    </row>
    <row r="3034" spans="1:3" x14ac:dyDescent="0.25">
      <c r="A3034" s="6"/>
      <c r="B3034" s="6"/>
      <c r="C3034" s="6"/>
    </row>
    <row r="3035" spans="1:3" x14ac:dyDescent="0.25">
      <c r="A3035" s="6"/>
      <c r="B3035" s="6"/>
      <c r="C3035" s="6"/>
    </row>
    <row r="3036" spans="1:3" x14ac:dyDescent="0.25">
      <c r="A3036" s="6"/>
      <c r="B3036" s="6"/>
      <c r="C3036" s="6"/>
    </row>
    <row r="3037" spans="1:3" x14ac:dyDescent="0.25">
      <c r="A3037" s="6"/>
      <c r="B3037" s="6"/>
      <c r="C3037" s="6"/>
    </row>
    <row r="3038" spans="1:3" x14ac:dyDescent="0.25">
      <c r="A3038" s="6"/>
      <c r="B3038" s="6"/>
      <c r="C3038" s="6"/>
    </row>
    <row r="3039" spans="1:3" x14ac:dyDescent="0.25">
      <c r="A3039" s="6"/>
      <c r="B3039" s="6"/>
      <c r="C3039" s="6"/>
    </row>
    <row r="3040" spans="1:3" x14ac:dyDescent="0.25">
      <c r="A3040" s="6"/>
      <c r="B3040" s="6"/>
      <c r="C3040" s="6"/>
    </row>
    <row r="3041" spans="1:3" x14ac:dyDescent="0.25">
      <c r="A3041" s="6"/>
      <c r="B3041" s="6"/>
      <c r="C3041" s="6"/>
    </row>
    <row r="3042" spans="1:3" x14ac:dyDescent="0.25">
      <c r="A3042" s="6"/>
      <c r="B3042" s="6"/>
      <c r="C3042" s="6"/>
    </row>
    <row r="3043" spans="1:3" x14ac:dyDescent="0.25">
      <c r="A3043" s="6"/>
      <c r="B3043" s="6"/>
      <c r="C3043" s="6"/>
    </row>
    <row r="3044" spans="1:3" x14ac:dyDescent="0.25">
      <c r="A3044" s="6"/>
      <c r="B3044" s="6"/>
      <c r="C3044" s="6"/>
    </row>
    <row r="3045" spans="1:3" x14ac:dyDescent="0.25">
      <c r="A3045" s="6"/>
      <c r="B3045" s="6"/>
      <c r="C3045" s="6"/>
    </row>
    <row r="3046" spans="1:3" x14ac:dyDescent="0.25">
      <c r="A3046" s="6"/>
      <c r="B3046" s="6"/>
      <c r="C3046" s="6"/>
    </row>
    <row r="3047" spans="1:3" x14ac:dyDescent="0.25">
      <c r="A3047" s="6"/>
      <c r="B3047" s="6"/>
      <c r="C3047" s="6"/>
    </row>
    <row r="3048" spans="1:3" x14ac:dyDescent="0.25">
      <c r="A3048" s="6"/>
      <c r="B3048" s="6"/>
      <c r="C3048" s="6"/>
    </row>
    <row r="3049" spans="1:3" x14ac:dyDescent="0.25">
      <c r="A3049" s="6"/>
      <c r="B3049" s="6"/>
      <c r="C3049" s="6"/>
    </row>
    <row r="3050" spans="1:3" x14ac:dyDescent="0.25">
      <c r="A3050" s="6"/>
      <c r="B3050" s="6"/>
      <c r="C3050" s="6"/>
    </row>
    <row r="3051" spans="1:3" x14ac:dyDescent="0.25">
      <c r="A3051" s="6"/>
      <c r="B3051" s="6"/>
      <c r="C3051" s="6"/>
    </row>
    <row r="3052" spans="1:3" x14ac:dyDescent="0.25">
      <c r="A3052" s="6"/>
      <c r="B3052" s="6"/>
      <c r="C3052" s="6"/>
    </row>
    <row r="3053" spans="1:3" x14ac:dyDescent="0.25">
      <c r="A3053" s="6"/>
      <c r="B3053" s="6"/>
      <c r="C3053" s="6"/>
    </row>
    <row r="3054" spans="1:3" x14ac:dyDescent="0.25">
      <c r="A3054" s="6"/>
      <c r="B3054" s="6"/>
      <c r="C3054" s="6"/>
    </row>
    <row r="3055" spans="1:3" x14ac:dyDescent="0.25">
      <c r="A3055" s="6"/>
      <c r="B3055" s="6"/>
      <c r="C3055" s="6"/>
    </row>
    <row r="3056" spans="1:3" x14ac:dyDescent="0.25">
      <c r="A3056" s="6"/>
      <c r="B3056" s="6"/>
      <c r="C3056" s="6"/>
    </row>
    <row r="3057" spans="1:3" x14ac:dyDescent="0.25">
      <c r="A3057" s="6"/>
      <c r="B3057" s="6"/>
      <c r="C3057" s="6"/>
    </row>
    <row r="3058" spans="1:3" x14ac:dyDescent="0.25">
      <c r="A3058" s="6"/>
      <c r="B3058" s="6"/>
      <c r="C3058" s="6"/>
    </row>
    <row r="3059" spans="1:3" x14ac:dyDescent="0.25">
      <c r="A3059" s="6"/>
      <c r="B3059" s="6"/>
      <c r="C3059" s="6"/>
    </row>
    <row r="3060" spans="1:3" x14ac:dyDescent="0.25">
      <c r="A3060" s="6"/>
      <c r="B3060" s="6"/>
      <c r="C3060" s="6"/>
    </row>
    <row r="3061" spans="1:3" x14ac:dyDescent="0.25">
      <c r="A3061" s="6"/>
      <c r="B3061" s="6"/>
      <c r="C3061" s="6"/>
    </row>
    <row r="3062" spans="1:3" x14ac:dyDescent="0.25">
      <c r="A3062" s="6"/>
      <c r="B3062" s="6"/>
      <c r="C3062" s="6"/>
    </row>
    <row r="3063" spans="1:3" x14ac:dyDescent="0.25">
      <c r="A3063" s="6"/>
      <c r="B3063" s="6"/>
      <c r="C3063" s="6"/>
    </row>
    <row r="3064" spans="1:3" x14ac:dyDescent="0.25">
      <c r="A3064" s="6"/>
      <c r="B3064" s="6"/>
      <c r="C3064" s="6"/>
    </row>
    <row r="3065" spans="1:3" x14ac:dyDescent="0.25">
      <c r="A3065" s="6"/>
      <c r="B3065" s="6"/>
      <c r="C3065" s="6"/>
    </row>
    <row r="3066" spans="1:3" x14ac:dyDescent="0.25">
      <c r="A3066" s="6"/>
      <c r="B3066" s="6"/>
      <c r="C3066" s="6"/>
    </row>
    <row r="3067" spans="1:3" x14ac:dyDescent="0.25">
      <c r="A3067" s="6"/>
      <c r="B3067" s="6"/>
      <c r="C3067" s="6"/>
    </row>
    <row r="3068" spans="1:3" x14ac:dyDescent="0.25">
      <c r="A3068" s="6"/>
      <c r="B3068" s="6"/>
      <c r="C3068" s="6"/>
    </row>
    <row r="3069" spans="1:3" x14ac:dyDescent="0.25">
      <c r="A3069" s="6"/>
      <c r="B3069" s="6"/>
      <c r="C3069" s="6"/>
    </row>
    <row r="3070" spans="1:3" x14ac:dyDescent="0.25">
      <c r="A3070" s="6"/>
      <c r="B3070" s="6"/>
      <c r="C3070" s="6"/>
    </row>
    <row r="3071" spans="1:3" x14ac:dyDescent="0.25">
      <c r="A3071" s="6"/>
      <c r="B3071" s="6"/>
      <c r="C3071" s="6"/>
    </row>
    <row r="3072" spans="1:3" x14ac:dyDescent="0.25">
      <c r="A3072" s="6"/>
      <c r="B3072" s="6"/>
      <c r="C3072" s="6"/>
    </row>
    <row r="3073" spans="1:3" x14ac:dyDescent="0.25">
      <c r="A3073" s="6"/>
      <c r="B3073" s="6"/>
      <c r="C3073" s="6"/>
    </row>
    <row r="3074" spans="1:3" x14ac:dyDescent="0.25">
      <c r="A3074" s="6"/>
      <c r="B3074" s="6"/>
      <c r="C3074" s="6"/>
    </row>
    <row r="3075" spans="1:3" x14ac:dyDescent="0.25">
      <c r="A3075" s="6"/>
      <c r="B3075" s="6"/>
      <c r="C3075" s="6"/>
    </row>
    <row r="3076" spans="1:3" x14ac:dyDescent="0.25">
      <c r="A3076" s="6"/>
      <c r="B3076" s="6"/>
      <c r="C3076" s="6"/>
    </row>
    <row r="3077" spans="1:3" x14ac:dyDescent="0.25">
      <c r="A3077" s="6"/>
      <c r="B3077" s="6"/>
      <c r="C3077" s="6"/>
    </row>
    <row r="3078" spans="1:3" x14ac:dyDescent="0.25">
      <c r="A3078" s="6"/>
      <c r="B3078" s="6"/>
      <c r="C3078" s="6"/>
    </row>
    <row r="3079" spans="1:3" x14ac:dyDescent="0.25">
      <c r="A3079" s="6"/>
      <c r="B3079" s="6"/>
      <c r="C3079" s="6"/>
    </row>
    <row r="3080" spans="1:3" x14ac:dyDescent="0.25">
      <c r="A3080" s="6"/>
      <c r="B3080" s="6"/>
      <c r="C3080" s="6"/>
    </row>
    <row r="3081" spans="1:3" x14ac:dyDescent="0.25">
      <c r="A3081" s="6"/>
      <c r="B3081" s="6"/>
      <c r="C3081" s="6"/>
    </row>
    <row r="3082" spans="1:3" x14ac:dyDescent="0.25">
      <c r="A3082" s="6"/>
      <c r="B3082" s="6"/>
      <c r="C3082" s="6"/>
    </row>
    <row r="3083" spans="1:3" x14ac:dyDescent="0.25">
      <c r="A3083" s="6"/>
      <c r="B3083" s="6"/>
      <c r="C3083" s="6"/>
    </row>
    <row r="3084" spans="1:3" x14ac:dyDescent="0.25">
      <c r="A3084" s="6"/>
      <c r="B3084" s="6"/>
      <c r="C3084" s="6"/>
    </row>
    <row r="3085" spans="1:3" x14ac:dyDescent="0.25">
      <c r="A3085" s="6"/>
      <c r="B3085" s="6"/>
      <c r="C3085" s="6"/>
    </row>
    <row r="3086" spans="1:3" x14ac:dyDescent="0.25">
      <c r="A3086" s="6"/>
      <c r="B3086" s="6"/>
      <c r="C3086" s="6"/>
    </row>
    <row r="3087" spans="1:3" x14ac:dyDescent="0.25">
      <c r="A3087" s="6"/>
      <c r="B3087" s="6"/>
      <c r="C3087" s="6"/>
    </row>
    <row r="3088" spans="1:3" x14ac:dyDescent="0.25">
      <c r="A3088" s="6"/>
      <c r="B3088" s="6"/>
      <c r="C3088" s="6"/>
    </row>
    <row r="3089" spans="1:3" x14ac:dyDescent="0.25">
      <c r="A3089" s="6"/>
      <c r="B3089" s="6"/>
      <c r="C3089" s="6"/>
    </row>
    <row r="3090" spans="1:3" x14ac:dyDescent="0.25">
      <c r="A3090" s="6"/>
      <c r="B3090" s="6"/>
      <c r="C3090" s="6"/>
    </row>
    <row r="3091" spans="1:3" x14ac:dyDescent="0.25">
      <c r="A3091" s="6"/>
      <c r="B3091" s="6"/>
      <c r="C3091" s="6"/>
    </row>
    <row r="3092" spans="1:3" x14ac:dyDescent="0.25">
      <c r="A3092" s="6"/>
      <c r="B3092" s="6"/>
      <c r="C3092" s="6"/>
    </row>
    <row r="3093" spans="1:3" x14ac:dyDescent="0.25">
      <c r="A3093" s="6"/>
      <c r="B3093" s="6"/>
      <c r="C3093" s="6"/>
    </row>
    <row r="3094" spans="1:3" x14ac:dyDescent="0.25">
      <c r="A3094" s="6"/>
      <c r="B3094" s="6"/>
      <c r="C3094" s="6"/>
    </row>
    <row r="3095" spans="1:3" x14ac:dyDescent="0.25">
      <c r="A3095" s="6"/>
      <c r="B3095" s="6"/>
      <c r="C3095" s="6"/>
    </row>
    <row r="3096" spans="1:3" x14ac:dyDescent="0.25">
      <c r="A3096" s="6"/>
      <c r="B3096" s="6"/>
      <c r="C3096" s="6"/>
    </row>
    <row r="3097" spans="1:3" x14ac:dyDescent="0.25">
      <c r="A3097" s="6"/>
      <c r="B3097" s="6"/>
      <c r="C3097" s="6"/>
    </row>
    <row r="3098" spans="1:3" x14ac:dyDescent="0.25">
      <c r="A3098" s="6"/>
      <c r="B3098" s="6"/>
      <c r="C3098" s="6"/>
    </row>
    <row r="3099" spans="1:3" x14ac:dyDescent="0.25">
      <c r="A3099" s="6"/>
      <c r="B3099" s="6"/>
      <c r="C3099" s="6"/>
    </row>
    <row r="3100" spans="1:3" x14ac:dyDescent="0.25">
      <c r="A3100" s="6"/>
      <c r="B3100" s="6"/>
      <c r="C3100" s="6"/>
    </row>
    <row r="3101" spans="1:3" x14ac:dyDescent="0.25">
      <c r="A3101" s="6"/>
      <c r="B3101" s="6"/>
      <c r="C3101" s="6"/>
    </row>
    <row r="3102" spans="1:3" x14ac:dyDescent="0.25">
      <c r="A3102" s="6"/>
      <c r="B3102" s="6"/>
      <c r="C3102" s="6"/>
    </row>
    <row r="3103" spans="1:3" x14ac:dyDescent="0.25">
      <c r="A3103" s="6"/>
      <c r="B3103" s="6"/>
      <c r="C3103" s="6"/>
    </row>
    <row r="3104" spans="1:3" x14ac:dyDescent="0.25">
      <c r="A3104" s="6"/>
      <c r="B3104" s="6"/>
      <c r="C3104" s="6"/>
    </row>
    <row r="3105" spans="1:3" x14ac:dyDescent="0.25">
      <c r="A3105" s="6"/>
      <c r="B3105" s="6"/>
      <c r="C3105" s="6"/>
    </row>
    <row r="3106" spans="1:3" x14ac:dyDescent="0.25">
      <c r="A3106" s="6"/>
      <c r="B3106" s="6"/>
      <c r="C3106" s="6"/>
    </row>
    <row r="3107" spans="1:3" x14ac:dyDescent="0.25">
      <c r="A3107" s="6"/>
      <c r="B3107" s="6"/>
      <c r="C3107" s="6"/>
    </row>
    <row r="3108" spans="1:3" x14ac:dyDescent="0.25">
      <c r="A3108" s="6"/>
      <c r="B3108" s="6"/>
      <c r="C3108" s="6"/>
    </row>
    <row r="3109" spans="1:3" x14ac:dyDescent="0.25">
      <c r="A3109" s="6"/>
      <c r="B3109" s="6"/>
      <c r="C3109" s="6"/>
    </row>
    <row r="3110" spans="1:3" x14ac:dyDescent="0.25">
      <c r="A3110" s="6"/>
      <c r="B3110" s="6"/>
      <c r="C3110" s="6"/>
    </row>
    <row r="3111" spans="1:3" x14ac:dyDescent="0.25">
      <c r="A3111" s="6"/>
      <c r="B3111" s="6"/>
      <c r="C3111" s="6"/>
    </row>
    <row r="3112" spans="1:3" x14ac:dyDescent="0.25">
      <c r="A3112" s="6"/>
      <c r="B3112" s="6"/>
      <c r="C3112" s="6"/>
    </row>
    <row r="3113" spans="1:3" x14ac:dyDescent="0.25">
      <c r="A3113" s="6"/>
      <c r="B3113" s="6"/>
      <c r="C3113" s="6"/>
    </row>
    <row r="3114" spans="1:3" x14ac:dyDescent="0.25">
      <c r="A3114" s="6"/>
      <c r="B3114" s="6"/>
      <c r="C3114" s="6"/>
    </row>
    <row r="3115" spans="1:3" x14ac:dyDescent="0.25">
      <c r="A3115" s="6"/>
      <c r="B3115" s="6"/>
      <c r="C3115" s="6"/>
    </row>
    <row r="3116" spans="1:3" x14ac:dyDescent="0.25">
      <c r="A3116" s="6"/>
      <c r="B3116" s="6"/>
      <c r="C3116" s="6"/>
    </row>
    <row r="3117" spans="1:3" x14ac:dyDescent="0.25">
      <c r="A3117" s="6"/>
      <c r="B3117" s="6"/>
      <c r="C3117" s="6"/>
    </row>
    <row r="3118" spans="1:3" x14ac:dyDescent="0.25">
      <c r="A3118" s="6"/>
      <c r="B3118" s="6"/>
      <c r="C3118" s="6"/>
    </row>
    <row r="3119" spans="1:3" x14ac:dyDescent="0.25">
      <c r="A3119" s="6"/>
      <c r="B3119" s="6"/>
      <c r="C3119" s="6"/>
    </row>
    <row r="3120" spans="1:3" x14ac:dyDescent="0.25">
      <c r="A3120" s="6"/>
      <c r="B3120" s="6"/>
      <c r="C3120" s="6"/>
    </row>
    <row r="3121" spans="1:3" x14ac:dyDescent="0.25">
      <c r="A3121" s="6"/>
      <c r="B3121" s="6"/>
      <c r="C3121" s="6"/>
    </row>
    <row r="3122" spans="1:3" x14ac:dyDescent="0.25">
      <c r="A3122" s="6"/>
      <c r="B3122" s="6"/>
      <c r="C3122" s="6"/>
    </row>
    <row r="3123" spans="1:3" x14ac:dyDescent="0.25">
      <c r="A3123" s="6"/>
      <c r="B3123" s="6"/>
      <c r="C3123" s="6"/>
    </row>
    <row r="3124" spans="1:3" x14ac:dyDescent="0.25">
      <c r="A3124" s="6"/>
      <c r="B3124" s="6"/>
      <c r="C3124" s="6"/>
    </row>
    <row r="3125" spans="1:3" x14ac:dyDescent="0.25">
      <c r="A3125" s="6"/>
      <c r="B3125" s="6"/>
      <c r="C3125" s="6"/>
    </row>
    <row r="3126" spans="1:3" x14ac:dyDescent="0.25">
      <c r="A3126" s="6"/>
      <c r="B3126" s="6"/>
      <c r="C3126" s="6"/>
    </row>
    <row r="3127" spans="1:3" x14ac:dyDescent="0.25">
      <c r="A3127" s="6"/>
      <c r="B3127" s="6"/>
      <c r="C3127" s="6"/>
    </row>
    <row r="3128" spans="1:3" x14ac:dyDescent="0.25">
      <c r="A3128" s="6"/>
      <c r="B3128" s="6"/>
      <c r="C3128" s="6"/>
    </row>
    <row r="3129" spans="1:3" x14ac:dyDescent="0.25">
      <c r="A3129" s="6"/>
      <c r="B3129" s="6"/>
      <c r="C3129" s="6"/>
    </row>
    <row r="3130" spans="1:3" x14ac:dyDescent="0.25">
      <c r="A3130" s="6"/>
      <c r="B3130" s="6"/>
      <c r="C3130" s="6"/>
    </row>
    <row r="3131" spans="1:3" x14ac:dyDescent="0.25">
      <c r="A3131" s="6"/>
      <c r="B3131" s="6"/>
      <c r="C3131" s="6"/>
    </row>
    <row r="3132" spans="1:3" x14ac:dyDescent="0.25">
      <c r="A3132" s="6"/>
      <c r="B3132" s="6"/>
      <c r="C3132" s="6"/>
    </row>
    <row r="3133" spans="1:3" x14ac:dyDescent="0.25">
      <c r="A3133" s="6"/>
      <c r="B3133" s="6"/>
      <c r="C3133" s="6"/>
    </row>
    <row r="3134" spans="1:3" x14ac:dyDescent="0.25">
      <c r="A3134" s="6"/>
      <c r="B3134" s="6"/>
      <c r="C3134" s="6"/>
    </row>
    <row r="3135" spans="1:3" x14ac:dyDescent="0.25">
      <c r="A3135" s="6"/>
      <c r="B3135" s="6"/>
      <c r="C3135" s="6"/>
    </row>
    <row r="3136" spans="1:3" x14ac:dyDescent="0.25">
      <c r="A3136" s="6"/>
      <c r="B3136" s="6"/>
      <c r="C3136" s="6"/>
    </row>
    <row r="3137" spans="1:3" x14ac:dyDescent="0.25">
      <c r="A3137" s="6"/>
      <c r="B3137" s="6"/>
      <c r="C3137" s="6"/>
    </row>
    <row r="3138" spans="1:3" x14ac:dyDescent="0.25">
      <c r="A3138" s="6"/>
      <c r="B3138" s="6"/>
      <c r="C3138" s="6"/>
    </row>
    <row r="3139" spans="1:3" x14ac:dyDescent="0.25">
      <c r="A3139" s="6"/>
      <c r="B3139" s="6"/>
      <c r="C3139" s="6"/>
    </row>
    <row r="3140" spans="1:3" x14ac:dyDescent="0.25">
      <c r="A3140" s="6"/>
      <c r="B3140" s="6"/>
      <c r="C3140" s="6"/>
    </row>
    <row r="3141" spans="1:3" x14ac:dyDescent="0.25">
      <c r="A3141" s="6"/>
      <c r="B3141" s="6"/>
      <c r="C3141" s="6"/>
    </row>
    <row r="3142" spans="1:3" x14ac:dyDescent="0.25">
      <c r="A3142" s="6"/>
      <c r="B3142" s="6"/>
      <c r="C3142" s="6"/>
    </row>
    <row r="3143" spans="1:3" x14ac:dyDescent="0.25">
      <c r="A3143" s="6"/>
      <c r="B3143" s="6"/>
      <c r="C3143" s="6"/>
    </row>
    <row r="3144" spans="1:3" x14ac:dyDescent="0.25">
      <c r="A3144" s="6"/>
      <c r="B3144" s="6"/>
      <c r="C3144" s="6"/>
    </row>
    <row r="3145" spans="1:3" x14ac:dyDescent="0.25">
      <c r="A3145" s="6"/>
      <c r="B3145" s="6"/>
      <c r="C3145" s="6"/>
    </row>
    <row r="3146" spans="1:3" x14ac:dyDescent="0.25">
      <c r="A3146" s="6"/>
      <c r="B3146" s="6"/>
      <c r="C3146" s="6"/>
    </row>
    <row r="3147" spans="1:3" x14ac:dyDescent="0.25">
      <c r="A3147" s="6"/>
      <c r="B3147" s="6"/>
      <c r="C3147" s="6"/>
    </row>
    <row r="3148" spans="1:3" x14ac:dyDescent="0.25">
      <c r="A3148" s="6"/>
      <c r="B3148" s="6"/>
      <c r="C3148" s="6"/>
    </row>
    <row r="3149" spans="1:3" x14ac:dyDescent="0.25">
      <c r="A3149" s="6"/>
      <c r="B3149" s="6"/>
      <c r="C3149" s="6"/>
    </row>
    <row r="3150" spans="1:3" x14ac:dyDescent="0.25">
      <c r="A3150" s="6"/>
      <c r="B3150" s="6"/>
      <c r="C3150" s="6"/>
    </row>
    <row r="3151" spans="1:3" x14ac:dyDescent="0.25">
      <c r="A3151" s="6"/>
      <c r="B3151" s="6"/>
      <c r="C3151" s="6"/>
    </row>
    <row r="3152" spans="1:3" x14ac:dyDescent="0.25">
      <c r="A3152" s="6"/>
      <c r="B3152" s="6"/>
      <c r="C3152" s="6"/>
    </row>
    <row r="3153" spans="1:3" x14ac:dyDescent="0.25">
      <c r="A3153" s="6"/>
      <c r="B3153" s="6"/>
      <c r="C3153" s="6"/>
    </row>
    <row r="3154" spans="1:3" x14ac:dyDescent="0.25">
      <c r="A3154" s="6"/>
      <c r="B3154" s="6"/>
      <c r="C3154" s="6"/>
    </row>
    <row r="3155" spans="1:3" x14ac:dyDescent="0.25">
      <c r="A3155" s="6"/>
      <c r="B3155" s="6"/>
      <c r="C3155" s="6"/>
    </row>
    <row r="3156" spans="1:3" x14ac:dyDescent="0.25">
      <c r="A3156" s="6"/>
      <c r="B3156" s="6"/>
      <c r="C3156" s="6"/>
    </row>
    <row r="3157" spans="1:3" x14ac:dyDescent="0.25">
      <c r="A3157" s="6"/>
      <c r="B3157" s="6"/>
      <c r="C3157" s="6"/>
    </row>
    <row r="3158" spans="1:3" x14ac:dyDescent="0.25">
      <c r="A3158" s="6"/>
      <c r="B3158" s="6"/>
      <c r="C3158" s="6"/>
    </row>
    <row r="3159" spans="1:3" x14ac:dyDescent="0.25">
      <c r="A3159" s="6"/>
      <c r="B3159" s="6"/>
      <c r="C3159" s="6"/>
    </row>
    <row r="3160" spans="1:3" x14ac:dyDescent="0.25">
      <c r="A3160" s="6"/>
      <c r="B3160" s="6"/>
      <c r="C3160" s="6"/>
    </row>
    <row r="3161" spans="1:3" x14ac:dyDescent="0.25">
      <c r="A3161" s="6"/>
      <c r="B3161" s="6"/>
      <c r="C3161" s="6"/>
    </row>
    <row r="3162" spans="1:3" x14ac:dyDescent="0.25">
      <c r="A3162" s="6"/>
      <c r="B3162" s="6"/>
      <c r="C3162" s="6"/>
    </row>
    <row r="3163" spans="1:3" x14ac:dyDescent="0.25">
      <c r="A3163" s="6"/>
      <c r="B3163" s="6"/>
      <c r="C3163" s="6"/>
    </row>
    <row r="3164" spans="1:3" x14ac:dyDescent="0.25">
      <c r="A3164" s="6"/>
      <c r="B3164" s="6"/>
      <c r="C3164" s="6"/>
    </row>
    <row r="3165" spans="1:3" x14ac:dyDescent="0.25">
      <c r="A3165" s="6"/>
      <c r="B3165" s="6"/>
      <c r="C3165" s="6"/>
    </row>
    <row r="3166" spans="1:3" x14ac:dyDescent="0.25">
      <c r="A3166" s="6"/>
      <c r="B3166" s="6"/>
      <c r="C3166" s="6"/>
    </row>
    <row r="3167" spans="1:3" x14ac:dyDescent="0.25">
      <c r="A3167" s="6"/>
      <c r="B3167" s="6"/>
      <c r="C3167" s="6"/>
    </row>
    <row r="3168" spans="1:3" x14ac:dyDescent="0.25">
      <c r="A3168" s="6"/>
      <c r="B3168" s="6"/>
      <c r="C3168" s="6"/>
    </row>
    <row r="3169" spans="1:3" x14ac:dyDescent="0.25">
      <c r="A3169" s="6"/>
      <c r="B3169" s="6"/>
      <c r="C3169" s="6"/>
    </row>
    <row r="3170" spans="1:3" x14ac:dyDescent="0.25">
      <c r="A3170" s="6"/>
      <c r="B3170" s="6"/>
      <c r="C3170" s="6"/>
    </row>
    <row r="3171" spans="1:3" x14ac:dyDescent="0.25">
      <c r="A3171" s="6"/>
      <c r="B3171" s="6"/>
      <c r="C3171" s="6"/>
    </row>
    <row r="3172" spans="1:3" x14ac:dyDescent="0.25">
      <c r="A3172" s="6"/>
      <c r="B3172" s="6"/>
      <c r="C3172" s="6"/>
    </row>
    <row r="3173" spans="1:3" x14ac:dyDescent="0.25">
      <c r="A3173" s="6"/>
      <c r="B3173" s="6"/>
      <c r="C3173" s="6"/>
    </row>
    <row r="3174" spans="1:3" x14ac:dyDescent="0.25">
      <c r="A3174" s="6"/>
      <c r="B3174" s="6"/>
      <c r="C3174" s="6"/>
    </row>
    <row r="3175" spans="1:3" x14ac:dyDescent="0.25">
      <c r="A3175" s="6"/>
      <c r="B3175" s="6"/>
      <c r="C3175" s="6"/>
    </row>
    <row r="3176" spans="1:3" x14ac:dyDescent="0.25">
      <c r="A3176" s="6"/>
      <c r="B3176" s="6"/>
      <c r="C3176" s="6"/>
    </row>
    <row r="3177" spans="1:3" x14ac:dyDescent="0.25">
      <c r="A3177" s="6"/>
      <c r="B3177" s="6"/>
      <c r="C3177" s="6"/>
    </row>
    <row r="3178" spans="1:3" x14ac:dyDescent="0.25">
      <c r="A3178" s="6"/>
      <c r="B3178" s="6"/>
      <c r="C3178" s="6"/>
    </row>
    <row r="3179" spans="1:3" x14ac:dyDescent="0.25">
      <c r="A3179" s="6"/>
      <c r="B3179" s="6"/>
      <c r="C3179" s="6"/>
    </row>
    <row r="3180" spans="1:3" x14ac:dyDescent="0.25">
      <c r="A3180" s="6"/>
      <c r="B3180" s="6"/>
      <c r="C3180" s="6"/>
    </row>
    <row r="3181" spans="1:3" x14ac:dyDescent="0.25">
      <c r="A3181" s="6"/>
      <c r="B3181" s="6"/>
      <c r="C3181" s="6"/>
    </row>
    <row r="3182" spans="1:3" x14ac:dyDescent="0.25">
      <c r="A3182" s="6"/>
      <c r="B3182" s="6"/>
      <c r="C3182" s="6"/>
    </row>
    <row r="3183" spans="1:3" x14ac:dyDescent="0.25">
      <c r="A3183" s="6"/>
      <c r="B3183" s="6"/>
      <c r="C3183" s="6"/>
    </row>
    <row r="3184" spans="1:3" x14ac:dyDescent="0.25">
      <c r="A3184" s="6"/>
      <c r="B3184" s="6"/>
      <c r="C3184" s="6"/>
    </row>
    <row r="3185" spans="1:3" x14ac:dyDescent="0.25">
      <c r="A3185" s="6"/>
      <c r="B3185" s="6"/>
      <c r="C3185" s="6"/>
    </row>
    <row r="3186" spans="1:3" x14ac:dyDescent="0.25">
      <c r="A3186" s="6"/>
      <c r="B3186" s="6"/>
      <c r="C3186" s="6"/>
    </row>
    <row r="3187" spans="1:3" x14ac:dyDescent="0.25">
      <c r="A3187" s="6"/>
      <c r="B3187" s="6"/>
      <c r="C3187" s="6"/>
    </row>
    <row r="3188" spans="1:3" x14ac:dyDescent="0.25">
      <c r="A3188" s="6"/>
      <c r="B3188" s="6"/>
      <c r="C3188" s="6"/>
    </row>
    <row r="3189" spans="1:3" x14ac:dyDescent="0.25">
      <c r="A3189" s="6"/>
      <c r="B3189" s="6"/>
      <c r="C3189" s="6"/>
    </row>
    <row r="3190" spans="1:3" x14ac:dyDescent="0.25">
      <c r="A3190" s="6"/>
      <c r="B3190" s="6"/>
      <c r="C3190" s="6"/>
    </row>
    <row r="3191" spans="1:3" x14ac:dyDescent="0.25">
      <c r="A3191" s="6"/>
      <c r="B3191" s="6"/>
      <c r="C3191" s="6"/>
    </row>
    <row r="3192" spans="1:3" x14ac:dyDescent="0.25">
      <c r="A3192" s="6"/>
      <c r="B3192" s="6"/>
      <c r="C3192" s="6"/>
    </row>
    <row r="3193" spans="1:3" x14ac:dyDescent="0.25">
      <c r="A3193" s="6"/>
      <c r="B3193" s="6"/>
      <c r="C3193" s="6"/>
    </row>
    <row r="3194" spans="1:3" x14ac:dyDescent="0.25">
      <c r="A3194" s="6"/>
      <c r="B3194" s="6"/>
      <c r="C3194" s="6"/>
    </row>
    <row r="3195" spans="1:3" x14ac:dyDescent="0.25">
      <c r="A3195" s="6"/>
      <c r="B3195" s="6"/>
      <c r="C3195" s="6"/>
    </row>
    <row r="3196" spans="1:3" x14ac:dyDescent="0.25">
      <c r="A3196" s="6"/>
      <c r="B3196" s="6"/>
      <c r="C3196" s="6"/>
    </row>
    <row r="3197" spans="1:3" x14ac:dyDescent="0.25">
      <c r="A3197" s="6"/>
      <c r="B3197" s="6"/>
      <c r="C3197" s="6"/>
    </row>
    <row r="3198" spans="1:3" x14ac:dyDescent="0.25">
      <c r="A3198" s="6"/>
      <c r="B3198" s="6"/>
      <c r="C3198" s="6"/>
    </row>
    <row r="3199" spans="1:3" x14ac:dyDescent="0.25">
      <c r="A3199" s="6"/>
      <c r="B3199" s="6"/>
      <c r="C3199" s="6"/>
    </row>
    <row r="3200" spans="1:3" x14ac:dyDescent="0.25">
      <c r="A3200" s="6"/>
      <c r="B3200" s="6"/>
      <c r="C3200" s="6"/>
    </row>
    <row r="3201" spans="1:3" x14ac:dyDescent="0.25">
      <c r="A3201" s="6"/>
      <c r="B3201" s="6"/>
      <c r="C3201" s="6"/>
    </row>
    <row r="3202" spans="1:3" x14ac:dyDescent="0.25">
      <c r="A3202" s="6"/>
      <c r="B3202" s="6"/>
      <c r="C3202" s="6"/>
    </row>
    <row r="3203" spans="1:3" x14ac:dyDescent="0.25">
      <c r="A3203" s="6"/>
      <c r="B3203" s="6"/>
      <c r="C3203" s="6"/>
    </row>
    <row r="3204" spans="1:3" x14ac:dyDescent="0.25">
      <c r="A3204" s="6"/>
      <c r="B3204" s="6"/>
      <c r="C3204" s="6"/>
    </row>
    <row r="3205" spans="1:3" x14ac:dyDescent="0.25">
      <c r="A3205" s="6"/>
      <c r="B3205" s="6"/>
      <c r="C3205" s="6"/>
    </row>
    <row r="3206" spans="1:3" x14ac:dyDescent="0.25">
      <c r="A3206" s="6"/>
      <c r="B3206" s="6"/>
      <c r="C3206" s="6"/>
    </row>
    <row r="3207" spans="1:3" x14ac:dyDescent="0.25">
      <c r="A3207" s="6"/>
      <c r="B3207" s="6"/>
      <c r="C3207" s="6"/>
    </row>
    <row r="3208" spans="1:3" x14ac:dyDescent="0.25">
      <c r="A3208" s="6"/>
      <c r="B3208" s="6"/>
      <c r="C3208" s="6"/>
    </row>
    <row r="3209" spans="1:3" x14ac:dyDescent="0.25">
      <c r="A3209" s="6"/>
      <c r="B3209" s="6"/>
      <c r="C3209" s="6"/>
    </row>
    <row r="3210" spans="1:3" x14ac:dyDescent="0.25">
      <c r="A3210" s="6"/>
      <c r="B3210" s="6"/>
      <c r="C3210" s="6"/>
    </row>
    <row r="3211" spans="1:3" x14ac:dyDescent="0.25">
      <c r="A3211" s="6"/>
      <c r="B3211" s="6"/>
      <c r="C3211" s="6"/>
    </row>
    <row r="3212" spans="1:3" x14ac:dyDescent="0.25">
      <c r="A3212" s="6"/>
      <c r="B3212" s="6"/>
      <c r="C3212" s="6"/>
    </row>
    <row r="3213" spans="1:3" x14ac:dyDescent="0.25">
      <c r="A3213" s="6"/>
      <c r="B3213" s="6"/>
      <c r="C3213" s="6"/>
    </row>
    <row r="3214" spans="1:3" x14ac:dyDescent="0.25">
      <c r="A3214" s="6"/>
      <c r="B3214" s="6"/>
      <c r="C3214" s="6"/>
    </row>
    <row r="3215" spans="1:3" x14ac:dyDescent="0.25">
      <c r="A3215" s="6"/>
      <c r="B3215" s="6"/>
      <c r="C3215" s="6"/>
    </row>
    <row r="3216" spans="1:3" x14ac:dyDescent="0.25">
      <c r="A3216" s="6"/>
      <c r="B3216" s="6"/>
      <c r="C3216" s="6"/>
    </row>
    <row r="3217" spans="1:3" x14ac:dyDescent="0.25">
      <c r="A3217" s="6"/>
      <c r="B3217" s="6"/>
      <c r="C3217" s="6"/>
    </row>
    <row r="3218" spans="1:3" x14ac:dyDescent="0.25">
      <c r="A3218" s="6"/>
      <c r="B3218" s="6"/>
      <c r="C3218" s="6"/>
    </row>
    <row r="3219" spans="1:3" x14ac:dyDescent="0.25">
      <c r="A3219" s="6"/>
      <c r="B3219" s="6"/>
      <c r="C3219" s="6"/>
    </row>
    <row r="3220" spans="1:3" x14ac:dyDescent="0.25">
      <c r="A3220" s="6"/>
      <c r="B3220" s="6"/>
      <c r="C3220" s="6"/>
    </row>
    <row r="3221" spans="1:3" x14ac:dyDescent="0.25">
      <c r="A3221" s="6"/>
      <c r="B3221" s="6"/>
      <c r="C3221" s="6"/>
    </row>
    <row r="3222" spans="1:3" x14ac:dyDescent="0.25">
      <c r="A3222" s="6"/>
      <c r="B3222" s="6"/>
      <c r="C3222" s="6"/>
    </row>
    <row r="3223" spans="1:3" x14ac:dyDescent="0.25">
      <c r="A3223" s="6"/>
      <c r="B3223" s="6"/>
      <c r="C3223" s="6"/>
    </row>
    <row r="3224" spans="1:3" x14ac:dyDescent="0.25">
      <c r="A3224" s="6"/>
      <c r="B3224" s="6"/>
      <c r="C3224" s="6"/>
    </row>
    <row r="3225" spans="1:3" x14ac:dyDescent="0.25">
      <c r="A3225" s="6"/>
      <c r="B3225" s="6"/>
      <c r="C3225" s="6"/>
    </row>
    <row r="3226" spans="1:3" x14ac:dyDescent="0.25">
      <c r="A3226" s="6"/>
      <c r="B3226" s="6"/>
      <c r="C3226" s="6"/>
    </row>
    <row r="3227" spans="1:3" x14ac:dyDescent="0.25">
      <c r="A3227" s="6"/>
      <c r="B3227" s="6"/>
      <c r="C3227" s="6"/>
    </row>
    <row r="3228" spans="1:3" x14ac:dyDescent="0.25">
      <c r="A3228" s="6"/>
      <c r="B3228" s="6"/>
      <c r="C3228" s="6"/>
    </row>
    <row r="3229" spans="1:3" x14ac:dyDescent="0.25">
      <c r="A3229" s="6"/>
      <c r="B3229" s="6"/>
      <c r="C3229" s="6"/>
    </row>
    <row r="3230" spans="1:3" x14ac:dyDescent="0.25">
      <c r="A3230" s="6"/>
      <c r="B3230" s="6"/>
      <c r="C3230" s="6"/>
    </row>
    <row r="3231" spans="1:3" x14ac:dyDescent="0.25">
      <c r="A3231" s="6"/>
      <c r="B3231" s="6"/>
      <c r="C3231" s="6"/>
    </row>
    <row r="3232" spans="1:3" x14ac:dyDescent="0.25">
      <c r="A3232" s="6"/>
      <c r="B3232" s="6"/>
      <c r="C3232" s="6"/>
    </row>
    <row r="3233" spans="1:3" x14ac:dyDescent="0.25">
      <c r="A3233" s="6"/>
      <c r="B3233" s="6"/>
      <c r="C3233" s="6"/>
    </row>
    <row r="3234" spans="1:3" x14ac:dyDescent="0.25">
      <c r="A3234" s="6"/>
      <c r="B3234" s="6"/>
      <c r="C3234" s="6"/>
    </row>
    <row r="3235" spans="1:3" x14ac:dyDescent="0.25">
      <c r="A3235" s="6"/>
      <c r="B3235" s="6"/>
      <c r="C3235" s="6"/>
    </row>
    <row r="3236" spans="1:3" x14ac:dyDescent="0.25">
      <c r="A3236" s="6"/>
      <c r="B3236" s="6"/>
      <c r="C3236" s="6"/>
    </row>
    <row r="3237" spans="1:3" x14ac:dyDescent="0.25">
      <c r="A3237" s="6"/>
      <c r="B3237" s="6"/>
      <c r="C3237" s="6"/>
    </row>
    <row r="3238" spans="1:3" x14ac:dyDescent="0.25">
      <c r="A3238" s="6"/>
      <c r="B3238" s="6"/>
      <c r="C3238" s="6"/>
    </row>
    <row r="3239" spans="1:3" x14ac:dyDescent="0.25">
      <c r="A3239" s="6"/>
      <c r="B3239" s="6"/>
      <c r="C3239" s="6"/>
    </row>
    <row r="3240" spans="1:3" x14ac:dyDescent="0.25">
      <c r="A3240" s="6"/>
      <c r="B3240" s="6"/>
      <c r="C3240" s="6"/>
    </row>
    <row r="3241" spans="1:3" x14ac:dyDescent="0.25">
      <c r="A3241" s="6"/>
      <c r="B3241" s="6"/>
      <c r="C3241" s="6"/>
    </row>
    <row r="3242" spans="1:3" x14ac:dyDescent="0.25">
      <c r="A3242" s="6"/>
      <c r="B3242" s="6"/>
      <c r="C3242" s="6"/>
    </row>
    <row r="3243" spans="1:3" x14ac:dyDescent="0.25">
      <c r="A3243" s="6"/>
      <c r="B3243" s="6"/>
      <c r="C3243" s="6"/>
    </row>
    <row r="3244" spans="1:3" x14ac:dyDescent="0.25">
      <c r="A3244" s="6"/>
      <c r="B3244" s="6"/>
      <c r="C3244" s="6"/>
    </row>
    <row r="3245" spans="1:3" x14ac:dyDescent="0.25">
      <c r="A3245" s="6"/>
      <c r="B3245" s="6"/>
      <c r="C3245" s="6"/>
    </row>
    <row r="3246" spans="1:3" x14ac:dyDescent="0.25">
      <c r="A3246" s="6"/>
      <c r="B3246" s="6"/>
      <c r="C3246" s="6"/>
    </row>
    <row r="3247" spans="1:3" x14ac:dyDescent="0.25">
      <c r="A3247" s="6"/>
      <c r="B3247" s="6"/>
      <c r="C3247" s="6"/>
    </row>
    <row r="3248" spans="1:3" x14ac:dyDescent="0.25">
      <c r="A3248" s="6"/>
      <c r="B3248" s="6"/>
      <c r="C3248" s="6"/>
    </row>
    <row r="3249" spans="1:3" x14ac:dyDescent="0.25">
      <c r="A3249" s="6"/>
      <c r="B3249" s="6"/>
      <c r="C3249" s="6"/>
    </row>
    <row r="3250" spans="1:3" x14ac:dyDescent="0.25">
      <c r="A3250" s="6"/>
      <c r="B3250" s="6"/>
      <c r="C3250" s="6"/>
    </row>
    <row r="3251" spans="1:3" x14ac:dyDescent="0.25">
      <c r="A3251" s="6"/>
      <c r="B3251" s="6"/>
      <c r="C3251" s="6"/>
    </row>
    <row r="3252" spans="1:3" x14ac:dyDescent="0.25">
      <c r="A3252" s="6"/>
      <c r="B3252" s="6"/>
      <c r="C3252" s="6"/>
    </row>
    <row r="3253" spans="1:3" x14ac:dyDescent="0.25">
      <c r="A3253" s="6"/>
      <c r="B3253" s="6"/>
      <c r="C3253" s="6"/>
    </row>
    <row r="3254" spans="1:3" x14ac:dyDescent="0.25">
      <c r="A3254" s="6"/>
      <c r="B3254" s="6"/>
      <c r="C3254" s="6"/>
    </row>
    <row r="3255" spans="1:3" x14ac:dyDescent="0.25">
      <c r="A3255" s="6"/>
      <c r="B3255" s="6"/>
      <c r="C3255" s="6"/>
    </row>
    <row r="3256" spans="1:3" x14ac:dyDescent="0.25">
      <c r="A3256" s="6"/>
      <c r="B3256" s="6"/>
      <c r="C3256" s="6"/>
    </row>
    <row r="3257" spans="1:3" x14ac:dyDescent="0.25">
      <c r="A3257" s="6"/>
      <c r="B3257" s="6"/>
      <c r="C3257" s="6"/>
    </row>
    <row r="3258" spans="1:3" x14ac:dyDescent="0.25">
      <c r="A3258" s="6"/>
      <c r="B3258" s="6"/>
      <c r="C3258" s="6"/>
    </row>
    <row r="3259" spans="1:3" x14ac:dyDescent="0.25">
      <c r="A3259" s="6"/>
      <c r="B3259" s="6"/>
      <c r="C3259" s="6"/>
    </row>
    <row r="3260" spans="1:3" x14ac:dyDescent="0.25">
      <c r="A3260" s="6"/>
      <c r="B3260" s="6"/>
      <c r="C3260" s="6"/>
    </row>
    <row r="3261" spans="1:3" x14ac:dyDescent="0.25">
      <c r="A3261" s="6"/>
      <c r="B3261" s="6"/>
      <c r="C3261" s="6"/>
    </row>
    <row r="3262" spans="1:3" x14ac:dyDescent="0.25">
      <c r="A3262" s="6"/>
      <c r="B3262" s="6"/>
      <c r="C3262" s="6"/>
    </row>
    <row r="3263" spans="1:3" x14ac:dyDescent="0.25">
      <c r="A3263" s="6"/>
      <c r="B3263" s="6"/>
      <c r="C3263" s="6"/>
    </row>
    <row r="3264" spans="1:3" x14ac:dyDescent="0.25">
      <c r="A3264" s="6"/>
      <c r="B3264" s="6"/>
      <c r="C3264" s="6"/>
    </row>
    <row r="3265" spans="1:3" x14ac:dyDescent="0.25">
      <c r="A3265" s="6"/>
      <c r="B3265" s="6"/>
      <c r="C3265" s="6"/>
    </row>
    <row r="3266" spans="1:3" x14ac:dyDescent="0.25">
      <c r="A3266" s="6"/>
      <c r="B3266" s="6"/>
      <c r="C3266" s="6"/>
    </row>
    <row r="3267" spans="1:3" x14ac:dyDescent="0.25">
      <c r="A3267" s="6"/>
      <c r="B3267" s="6"/>
      <c r="C3267" s="6"/>
    </row>
    <row r="3268" spans="1:3" x14ac:dyDescent="0.25">
      <c r="A3268" s="6"/>
      <c r="B3268" s="6"/>
      <c r="C3268" s="6"/>
    </row>
    <row r="3269" spans="1:3" x14ac:dyDescent="0.25">
      <c r="A3269" s="6"/>
      <c r="B3269" s="6"/>
      <c r="C3269" s="6"/>
    </row>
    <row r="3270" spans="1:3" x14ac:dyDescent="0.25">
      <c r="A3270" s="6"/>
      <c r="B3270" s="6"/>
      <c r="C3270" s="6"/>
    </row>
    <row r="3271" spans="1:3" x14ac:dyDescent="0.25">
      <c r="A3271" s="6"/>
      <c r="B3271" s="6"/>
      <c r="C3271" s="6"/>
    </row>
    <row r="3272" spans="1:3" x14ac:dyDescent="0.25">
      <c r="A3272" s="6"/>
      <c r="B3272" s="6"/>
      <c r="C3272" s="6"/>
    </row>
    <row r="3273" spans="1:3" x14ac:dyDescent="0.25">
      <c r="A3273" s="6"/>
      <c r="B3273" s="6"/>
      <c r="C3273" s="6"/>
    </row>
    <row r="3274" spans="1:3" x14ac:dyDescent="0.25">
      <c r="A3274" s="6"/>
      <c r="B3274" s="6"/>
      <c r="C3274" s="6"/>
    </row>
    <row r="3275" spans="1:3" x14ac:dyDescent="0.25">
      <c r="A3275" s="6"/>
      <c r="B3275" s="6"/>
      <c r="C3275" s="6"/>
    </row>
    <row r="3276" spans="1:3" x14ac:dyDescent="0.25">
      <c r="A3276" s="6"/>
      <c r="B3276" s="6"/>
      <c r="C3276" s="6"/>
    </row>
    <row r="3277" spans="1:3" x14ac:dyDescent="0.25">
      <c r="A3277" s="6"/>
      <c r="B3277" s="6"/>
      <c r="C3277" s="6"/>
    </row>
    <row r="3278" spans="1:3" x14ac:dyDescent="0.25">
      <c r="A3278" s="6"/>
      <c r="B3278" s="6"/>
      <c r="C3278" s="6"/>
    </row>
    <row r="3279" spans="1:3" x14ac:dyDescent="0.25">
      <c r="A3279" s="6"/>
      <c r="B3279" s="6"/>
      <c r="C3279" s="6"/>
    </row>
    <row r="3280" spans="1:3" x14ac:dyDescent="0.25">
      <c r="A3280" s="6"/>
      <c r="B3280" s="6"/>
      <c r="C3280" s="6"/>
    </row>
    <row r="3281" spans="1:3" x14ac:dyDescent="0.25">
      <c r="A3281" s="6"/>
      <c r="B3281" s="6"/>
      <c r="C3281" s="6"/>
    </row>
    <row r="3282" spans="1:3" x14ac:dyDescent="0.25">
      <c r="A3282" s="6"/>
      <c r="B3282" s="6"/>
      <c r="C3282" s="6"/>
    </row>
    <row r="3283" spans="1:3" x14ac:dyDescent="0.25">
      <c r="A3283" s="6"/>
      <c r="B3283" s="6"/>
      <c r="C3283" s="6"/>
    </row>
    <row r="3284" spans="1:3" x14ac:dyDescent="0.25">
      <c r="A3284" s="6"/>
      <c r="B3284" s="6"/>
      <c r="C3284" s="6"/>
    </row>
    <row r="3285" spans="1:3" x14ac:dyDescent="0.25">
      <c r="A3285" s="6"/>
      <c r="B3285" s="6"/>
      <c r="C3285" s="6"/>
    </row>
    <row r="3286" spans="1:3" x14ac:dyDescent="0.25">
      <c r="A3286" s="6"/>
      <c r="B3286" s="6"/>
      <c r="C3286" s="6"/>
    </row>
    <row r="3287" spans="1:3" x14ac:dyDescent="0.25">
      <c r="A3287" s="6"/>
      <c r="B3287" s="6"/>
      <c r="C3287" s="6"/>
    </row>
    <row r="3288" spans="1:3" x14ac:dyDescent="0.25">
      <c r="A3288" s="6"/>
      <c r="B3288" s="6"/>
      <c r="C3288" s="6"/>
    </row>
    <row r="3289" spans="1:3" x14ac:dyDescent="0.25">
      <c r="A3289" s="6"/>
      <c r="B3289" s="6"/>
      <c r="C3289" s="6"/>
    </row>
    <row r="3290" spans="1:3" x14ac:dyDescent="0.25">
      <c r="A3290" s="6"/>
      <c r="B3290" s="6"/>
      <c r="C3290" s="6"/>
    </row>
    <row r="3291" spans="1:3" x14ac:dyDescent="0.25">
      <c r="A3291" s="6"/>
      <c r="B3291" s="6"/>
      <c r="C3291" s="6"/>
    </row>
    <row r="3292" spans="1:3" x14ac:dyDescent="0.25">
      <c r="A3292" s="6"/>
      <c r="B3292" s="6"/>
      <c r="C3292" s="6"/>
    </row>
    <row r="3293" spans="1:3" x14ac:dyDescent="0.25">
      <c r="A3293" s="6"/>
      <c r="B3293" s="6"/>
      <c r="C3293" s="6"/>
    </row>
    <row r="3294" spans="1:3" x14ac:dyDescent="0.25">
      <c r="A3294" s="6"/>
      <c r="B3294" s="6"/>
      <c r="C3294" s="6"/>
    </row>
    <row r="3295" spans="1:3" x14ac:dyDescent="0.25">
      <c r="A3295" s="6"/>
      <c r="B3295" s="6"/>
      <c r="C3295" s="6"/>
    </row>
    <row r="3296" spans="1:3" x14ac:dyDescent="0.25">
      <c r="A3296" s="6"/>
      <c r="B3296" s="6"/>
      <c r="C3296" s="6"/>
    </row>
    <row r="3297" spans="1:3" x14ac:dyDescent="0.25">
      <c r="A3297" s="6"/>
      <c r="B3297" s="6"/>
      <c r="C3297" s="6"/>
    </row>
    <row r="3298" spans="1:3" x14ac:dyDescent="0.25">
      <c r="A3298" s="6"/>
      <c r="B3298" s="6"/>
      <c r="C3298" s="6"/>
    </row>
    <row r="3299" spans="1:3" x14ac:dyDescent="0.25">
      <c r="A3299" s="6"/>
      <c r="B3299" s="6"/>
      <c r="C3299" s="6"/>
    </row>
    <row r="3300" spans="1:3" x14ac:dyDescent="0.25">
      <c r="A3300" s="6"/>
      <c r="B3300" s="6"/>
      <c r="C3300" s="6"/>
    </row>
    <row r="3301" spans="1:3" x14ac:dyDescent="0.25">
      <c r="A3301" s="6"/>
      <c r="B3301" s="6"/>
      <c r="C3301" s="6"/>
    </row>
    <row r="3302" spans="1:3" x14ac:dyDescent="0.25">
      <c r="A3302" s="6"/>
      <c r="B3302" s="6"/>
      <c r="C3302" s="6"/>
    </row>
    <row r="3303" spans="1:3" x14ac:dyDescent="0.25">
      <c r="A3303" s="6"/>
      <c r="B3303" s="6"/>
      <c r="C3303" s="6"/>
    </row>
    <row r="3304" spans="1:3" x14ac:dyDescent="0.25">
      <c r="A3304" s="6"/>
      <c r="B3304" s="6"/>
      <c r="C3304" s="6"/>
    </row>
    <row r="3305" spans="1:3" x14ac:dyDescent="0.25">
      <c r="A3305" s="6"/>
      <c r="B3305" s="6"/>
      <c r="C3305" s="6"/>
    </row>
    <row r="3306" spans="1:3" x14ac:dyDescent="0.25">
      <c r="A3306" s="6"/>
      <c r="B3306" s="6"/>
      <c r="C3306" s="6"/>
    </row>
    <row r="3307" spans="1:3" x14ac:dyDescent="0.25">
      <c r="A3307" s="6"/>
      <c r="B3307" s="6"/>
      <c r="C3307" s="6"/>
    </row>
    <row r="3308" spans="1:3" x14ac:dyDescent="0.25">
      <c r="A3308" s="6"/>
      <c r="B3308" s="6"/>
      <c r="C3308" s="6"/>
    </row>
    <row r="3309" spans="1:3" x14ac:dyDescent="0.25">
      <c r="A3309" s="6"/>
      <c r="B3309" s="6"/>
      <c r="C3309" s="6"/>
    </row>
    <row r="3310" spans="1:3" x14ac:dyDescent="0.25">
      <c r="A3310" s="6"/>
      <c r="B3310" s="6"/>
      <c r="C3310" s="6"/>
    </row>
    <row r="3311" spans="1:3" x14ac:dyDescent="0.25">
      <c r="A3311" s="6"/>
      <c r="B3311" s="6"/>
      <c r="C3311" s="6"/>
    </row>
    <row r="3312" spans="1:3" x14ac:dyDescent="0.25">
      <c r="A3312" s="6"/>
      <c r="B3312" s="6"/>
      <c r="C3312" s="6"/>
    </row>
    <row r="3313" spans="1:3" x14ac:dyDescent="0.25">
      <c r="A3313" s="6"/>
      <c r="B3313" s="6"/>
      <c r="C3313" s="6"/>
    </row>
    <row r="3314" spans="1:3" x14ac:dyDescent="0.25">
      <c r="A3314" s="6"/>
      <c r="B3314" s="6"/>
      <c r="C3314" s="6"/>
    </row>
    <row r="3315" spans="1:3" x14ac:dyDescent="0.25">
      <c r="A3315" s="6"/>
      <c r="B3315" s="6"/>
      <c r="C3315" s="6"/>
    </row>
    <row r="3316" spans="1:3" x14ac:dyDescent="0.25">
      <c r="A3316" s="6"/>
      <c r="B3316" s="6"/>
      <c r="C3316" s="6"/>
    </row>
    <row r="3317" spans="1:3" x14ac:dyDescent="0.25">
      <c r="A3317" s="6"/>
      <c r="B3317" s="6"/>
      <c r="C3317" s="6"/>
    </row>
    <row r="3318" spans="1:3" x14ac:dyDescent="0.25">
      <c r="A3318" s="6"/>
      <c r="B3318" s="6"/>
      <c r="C3318" s="6"/>
    </row>
    <row r="3319" spans="1:3" x14ac:dyDescent="0.25">
      <c r="A3319" s="6"/>
      <c r="B3319" s="6"/>
      <c r="C3319" s="6"/>
    </row>
    <row r="3320" spans="1:3" x14ac:dyDescent="0.25">
      <c r="A3320" s="6"/>
      <c r="B3320" s="6"/>
      <c r="C3320" s="6"/>
    </row>
    <row r="3321" spans="1:3" x14ac:dyDescent="0.25">
      <c r="A3321" s="6"/>
      <c r="B3321" s="6"/>
      <c r="C3321" s="6"/>
    </row>
    <row r="3322" spans="1:3" x14ac:dyDescent="0.25">
      <c r="A3322" s="6"/>
      <c r="B3322" s="6"/>
      <c r="C3322" s="6"/>
    </row>
    <row r="3323" spans="1:3" x14ac:dyDescent="0.25">
      <c r="A3323" s="6"/>
      <c r="B3323" s="6"/>
      <c r="C3323" s="6"/>
    </row>
    <row r="3324" spans="1:3" x14ac:dyDescent="0.25">
      <c r="A3324" s="6"/>
      <c r="B3324" s="6"/>
      <c r="C3324" s="6"/>
    </row>
    <row r="3325" spans="1:3" x14ac:dyDescent="0.25">
      <c r="A3325" s="6"/>
      <c r="B3325" s="6"/>
      <c r="C3325" s="6"/>
    </row>
    <row r="3326" spans="1:3" x14ac:dyDescent="0.25">
      <c r="A3326" s="6"/>
      <c r="B3326" s="6"/>
      <c r="C3326" s="6"/>
    </row>
    <row r="3327" spans="1:3" x14ac:dyDescent="0.25">
      <c r="A3327" s="6"/>
      <c r="B3327" s="6"/>
      <c r="C3327" s="6"/>
    </row>
    <row r="3328" spans="1:3" x14ac:dyDescent="0.25">
      <c r="A3328" s="6"/>
      <c r="B3328" s="6"/>
      <c r="C3328" s="6"/>
    </row>
    <row r="3329" spans="1:3" x14ac:dyDescent="0.25">
      <c r="A3329" s="6"/>
      <c r="B3329" s="6"/>
      <c r="C3329" s="6"/>
    </row>
    <row r="3330" spans="1:3" x14ac:dyDescent="0.25">
      <c r="A3330" s="6"/>
      <c r="B3330" s="6"/>
      <c r="C3330" s="6"/>
    </row>
    <row r="3331" spans="1:3" x14ac:dyDescent="0.25">
      <c r="A3331" s="6"/>
      <c r="B3331" s="6"/>
      <c r="C3331" s="6"/>
    </row>
    <row r="3332" spans="1:3" x14ac:dyDescent="0.25">
      <c r="A3332" s="6"/>
      <c r="B3332" s="6"/>
      <c r="C3332" s="6"/>
    </row>
    <row r="3333" spans="1:3" x14ac:dyDescent="0.25">
      <c r="A3333" s="6"/>
      <c r="B3333" s="6"/>
      <c r="C3333" s="6"/>
    </row>
    <row r="3334" spans="1:3" x14ac:dyDescent="0.25">
      <c r="A3334" s="6"/>
      <c r="B3334" s="6"/>
      <c r="C3334" s="6"/>
    </row>
    <row r="3335" spans="1:3" x14ac:dyDescent="0.25">
      <c r="A3335" s="6"/>
      <c r="B3335" s="6"/>
      <c r="C3335" s="6"/>
    </row>
    <row r="3336" spans="1:3" x14ac:dyDescent="0.25">
      <c r="A3336" s="6"/>
      <c r="B3336" s="6"/>
      <c r="C3336" s="6"/>
    </row>
    <row r="3337" spans="1:3" x14ac:dyDescent="0.25">
      <c r="A3337" s="6"/>
      <c r="B3337" s="6"/>
      <c r="C3337" s="6"/>
    </row>
    <row r="3338" spans="1:3" x14ac:dyDescent="0.25">
      <c r="A3338" s="6"/>
      <c r="B3338" s="6"/>
      <c r="C3338" s="6"/>
    </row>
    <row r="3339" spans="1:3" x14ac:dyDescent="0.25">
      <c r="A3339" s="6"/>
      <c r="B3339" s="6"/>
      <c r="C3339" s="6"/>
    </row>
    <row r="3340" spans="1:3" x14ac:dyDescent="0.25">
      <c r="A3340" s="6"/>
      <c r="B3340" s="6"/>
      <c r="C3340" s="6"/>
    </row>
    <row r="3341" spans="1:3" x14ac:dyDescent="0.25">
      <c r="A3341" s="6"/>
      <c r="B3341" s="6"/>
      <c r="C3341" s="6"/>
    </row>
    <row r="3342" spans="1:3" x14ac:dyDescent="0.25">
      <c r="A3342" s="6"/>
      <c r="B3342" s="6"/>
      <c r="C3342" s="6"/>
    </row>
    <row r="3343" spans="1:3" x14ac:dyDescent="0.25">
      <c r="A3343" s="6"/>
      <c r="B3343" s="6"/>
      <c r="C3343" s="6"/>
    </row>
    <row r="3344" spans="1:3" x14ac:dyDescent="0.25">
      <c r="A3344" s="6"/>
      <c r="B3344" s="6"/>
      <c r="C3344" s="6"/>
    </row>
    <row r="3345" spans="1:3" x14ac:dyDescent="0.25">
      <c r="A3345" s="6"/>
      <c r="B3345" s="6"/>
      <c r="C3345" s="6"/>
    </row>
    <row r="3346" spans="1:3" x14ac:dyDescent="0.25">
      <c r="A3346" s="6"/>
      <c r="B3346" s="6"/>
      <c r="C3346" s="6"/>
    </row>
    <row r="3347" spans="1:3" x14ac:dyDescent="0.25">
      <c r="A3347" s="6"/>
      <c r="B3347" s="6"/>
      <c r="C3347" s="6"/>
    </row>
    <row r="3348" spans="1:3" x14ac:dyDescent="0.25">
      <c r="A3348" s="6"/>
      <c r="B3348" s="6"/>
      <c r="C3348" s="6"/>
    </row>
    <row r="3349" spans="1:3" x14ac:dyDescent="0.25">
      <c r="A3349" s="6"/>
      <c r="B3349" s="6"/>
      <c r="C3349" s="6"/>
    </row>
    <row r="3350" spans="1:3" x14ac:dyDescent="0.25">
      <c r="A3350" s="6"/>
      <c r="B3350" s="6"/>
      <c r="C3350" s="6"/>
    </row>
    <row r="3351" spans="1:3" x14ac:dyDescent="0.25">
      <c r="A3351" s="6"/>
      <c r="B3351" s="6"/>
      <c r="C3351" s="6"/>
    </row>
    <row r="3352" spans="1:3" x14ac:dyDescent="0.25">
      <c r="A3352" s="6"/>
      <c r="B3352" s="6"/>
      <c r="C3352" s="6"/>
    </row>
    <row r="3353" spans="1:3" x14ac:dyDescent="0.25">
      <c r="A3353" s="6"/>
      <c r="B3353" s="6"/>
      <c r="C3353" s="6"/>
    </row>
    <row r="3354" spans="1:3" x14ac:dyDescent="0.25">
      <c r="A3354" s="6"/>
      <c r="B3354" s="6"/>
      <c r="C3354" s="6"/>
    </row>
    <row r="3355" spans="1:3" x14ac:dyDescent="0.25">
      <c r="A3355" s="6"/>
      <c r="B3355" s="6"/>
      <c r="C3355" s="6"/>
    </row>
    <row r="3356" spans="1:3" x14ac:dyDescent="0.25">
      <c r="A3356" s="6"/>
      <c r="B3356" s="6"/>
      <c r="C3356" s="6"/>
    </row>
    <row r="3357" spans="1:3" x14ac:dyDescent="0.25">
      <c r="A3357" s="6"/>
      <c r="B3357" s="6"/>
      <c r="C3357" s="6"/>
    </row>
    <row r="3358" spans="1:3" x14ac:dyDescent="0.25">
      <c r="A3358" s="6"/>
      <c r="B3358" s="6"/>
      <c r="C3358" s="6"/>
    </row>
    <row r="3359" spans="1:3" x14ac:dyDescent="0.25">
      <c r="A3359" s="6"/>
      <c r="B3359" s="6"/>
      <c r="C3359" s="6"/>
    </row>
    <row r="3360" spans="1:3" x14ac:dyDescent="0.25">
      <c r="A3360" s="6"/>
      <c r="B3360" s="6"/>
      <c r="C3360" s="6"/>
    </row>
    <row r="3361" spans="1:3" x14ac:dyDescent="0.25">
      <c r="A3361" s="6"/>
      <c r="B3361" s="6"/>
      <c r="C3361" s="6"/>
    </row>
    <row r="3362" spans="1:3" x14ac:dyDescent="0.25">
      <c r="A3362" s="6"/>
      <c r="B3362" s="6"/>
      <c r="C3362" s="6"/>
    </row>
    <row r="3363" spans="1:3" x14ac:dyDescent="0.25">
      <c r="A3363" s="6"/>
      <c r="B3363" s="6"/>
      <c r="C3363" s="6"/>
    </row>
    <row r="3364" spans="1:3" x14ac:dyDescent="0.25">
      <c r="A3364" s="6"/>
      <c r="B3364" s="6"/>
      <c r="C3364" s="6"/>
    </row>
    <row r="3365" spans="1:3" x14ac:dyDescent="0.25">
      <c r="A3365" s="6"/>
      <c r="B3365" s="6"/>
      <c r="C3365" s="6"/>
    </row>
    <row r="3366" spans="1:3" x14ac:dyDescent="0.25">
      <c r="A3366" s="6"/>
      <c r="B3366" s="6"/>
      <c r="C3366" s="6"/>
    </row>
    <row r="3367" spans="1:3" x14ac:dyDescent="0.25">
      <c r="A3367" s="6"/>
      <c r="B3367" s="6"/>
      <c r="C3367" s="6"/>
    </row>
    <row r="3368" spans="1:3" x14ac:dyDescent="0.25">
      <c r="A3368" s="6"/>
      <c r="B3368" s="6"/>
      <c r="C3368" s="6"/>
    </row>
    <row r="3369" spans="1:3" x14ac:dyDescent="0.25">
      <c r="A3369" s="6"/>
      <c r="B3369" s="6"/>
      <c r="C3369" s="6"/>
    </row>
    <row r="3370" spans="1:3" x14ac:dyDescent="0.25">
      <c r="A3370" s="6"/>
      <c r="B3370" s="6"/>
      <c r="C3370" s="6"/>
    </row>
    <row r="3371" spans="1:3" x14ac:dyDescent="0.25">
      <c r="A3371" s="6"/>
      <c r="B3371" s="6"/>
      <c r="C3371" s="6"/>
    </row>
    <row r="3372" spans="1:3" x14ac:dyDescent="0.25">
      <c r="A3372" s="6"/>
      <c r="B3372" s="6"/>
      <c r="C3372" s="6"/>
    </row>
    <row r="3373" spans="1:3" x14ac:dyDescent="0.25">
      <c r="A3373" s="6"/>
      <c r="B3373" s="6"/>
      <c r="C3373" s="6"/>
    </row>
    <row r="3374" spans="1:3" x14ac:dyDescent="0.25">
      <c r="A3374" s="6"/>
      <c r="B3374" s="6"/>
      <c r="C3374" s="6"/>
    </row>
    <row r="3375" spans="1:3" x14ac:dyDescent="0.25">
      <c r="A3375" s="6"/>
      <c r="B3375" s="6"/>
      <c r="C3375" s="6"/>
    </row>
    <row r="3376" spans="1:3" x14ac:dyDescent="0.25">
      <c r="A3376" s="6"/>
      <c r="B3376" s="6"/>
      <c r="C3376" s="6"/>
    </row>
    <row r="3377" spans="1:3" x14ac:dyDescent="0.25">
      <c r="A3377" s="6"/>
      <c r="B3377" s="6"/>
      <c r="C3377" s="6"/>
    </row>
    <row r="3378" spans="1:3" x14ac:dyDescent="0.25">
      <c r="A3378" s="6"/>
      <c r="B3378" s="6"/>
      <c r="C3378" s="6"/>
    </row>
    <row r="3379" spans="1:3" x14ac:dyDescent="0.25">
      <c r="A3379" s="6"/>
      <c r="B3379" s="6"/>
      <c r="C3379" s="6"/>
    </row>
    <row r="3380" spans="1:3" x14ac:dyDescent="0.25">
      <c r="A3380" s="6"/>
      <c r="B3380" s="6"/>
      <c r="C3380" s="6"/>
    </row>
    <row r="3381" spans="1:3" x14ac:dyDescent="0.25">
      <c r="A3381" s="6"/>
      <c r="B3381" s="6"/>
      <c r="C3381" s="6"/>
    </row>
    <row r="3382" spans="1:3" x14ac:dyDescent="0.25">
      <c r="A3382" s="6"/>
      <c r="B3382" s="6"/>
      <c r="C3382" s="6"/>
    </row>
    <row r="3383" spans="1:3" x14ac:dyDescent="0.25">
      <c r="A3383" s="6"/>
      <c r="B3383" s="6"/>
      <c r="C3383" s="6"/>
    </row>
    <row r="3384" spans="1:3" x14ac:dyDescent="0.25">
      <c r="A3384" s="6"/>
      <c r="B3384" s="6"/>
      <c r="C3384" s="6"/>
    </row>
    <row r="3385" spans="1:3" x14ac:dyDescent="0.25">
      <c r="A3385" s="6"/>
      <c r="B3385" s="6"/>
      <c r="C3385" s="6"/>
    </row>
    <row r="3386" spans="1:3" x14ac:dyDescent="0.25">
      <c r="A3386" s="6"/>
      <c r="B3386" s="6"/>
      <c r="C3386" s="6"/>
    </row>
    <row r="3387" spans="1:3" x14ac:dyDescent="0.25">
      <c r="A3387" s="6"/>
      <c r="B3387" s="6"/>
      <c r="C3387" s="6"/>
    </row>
    <row r="3388" spans="1:3" x14ac:dyDescent="0.25">
      <c r="A3388" s="6"/>
      <c r="B3388" s="6"/>
      <c r="C3388" s="6"/>
    </row>
    <row r="3389" spans="1:3" x14ac:dyDescent="0.25">
      <c r="A3389" s="6"/>
      <c r="B3389" s="6"/>
      <c r="C3389" s="6"/>
    </row>
    <row r="3390" spans="1:3" x14ac:dyDescent="0.25">
      <c r="A3390" s="6"/>
      <c r="B3390" s="6"/>
      <c r="C3390" s="6"/>
    </row>
    <row r="3391" spans="1:3" x14ac:dyDescent="0.25">
      <c r="A3391" s="6"/>
      <c r="B3391" s="6"/>
      <c r="C3391" s="6"/>
    </row>
    <row r="3392" spans="1:3" x14ac:dyDescent="0.25">
      <c r="A3392" s="6"/>
      <c r="B3392" s="6"/>
      <c r="C3392" s="6"/>
    </row>
    <row r="3393" spans="1:3" x14ac:dyDescent="0.25">
      <c r="A3393" s="6"/>
      <c r="B3393" s="6"/>
      <c r="C3393" s="6"/>
    </row>
    <row r="3394" spans="1:3" x14ac:dyDescent="0.25">
      <c r="A3394" s="6"/>
      <c r="B3394" s="6"/>
      <c r="C3394" s="6"/>
    </row>
    <row r="3395" spans="1:3" x14ac:dyDescent="0.25">
      <c r="A3395" s="6"/>
      <c r="B3395" s="6"/>
      <c r="C3395" s="6"/>
    </row>
    <row r="3396" spans="1:3" x14ac:dyDescent="0.25">
      <c r="A3396" s="6"/>
      <c r="B3396" s="6"/>
      <c r="C3396" s="6"/>
    </row>
    <row r="3397" spans="1:3" x14ac:dyDescent="0.25">
      <c r="A3397" s="6"/>
      <c r="B3397" s="6"/>
      <c r="C3397" s="6"/>
    </row>
    <row r="3398" spans="1:3" x14ac:dyDescent="0.25">
      <c r="A3398" s="6"/>
      <c r="B3398" s="6"/>
      <c r="C3398" s="6"/>
    </row>
    <row r="3399" spans="1:3" x14ac:dyDescent="0.25">
      <c r="A3399" s="6"/>
      <c r="B3399" s="6"/>
      <c r="C3399" s="6"/>
    </row>
    <row r="3400" spans="1:3" x14ac:dyDescent="0.25">
      <c r="A3400" s="6"/>
      <c r="B3400" s="6"/>
      <c r="C3400" s="6"/>
    </row>
    <row r="3401" spans="1:3" x14ac:dyDescent="0.25">
      <c r="A3401" s="6"/>
      <c r="B3401" s="6"/>
      <c r="C3401" s="6"/>
    </row>
    <row r="3402" spans="1:3" x14ac:dyDescent="0.25">
      <c r="A3402" s="6"/>
      <c r="B3402" s="6"/>
      <c r="C3402" s="6"/>
    </row>
    <row r="3403" spans="1:3" x14ac:dyDescent="0.25">
      <c r="A3403" s="6"/>
      <c r="B3403" s="6"/>
      <c r="C3403" s="6"/>
    </row>
    <row r="3404" spans="1:3" x14ac:dyDescent="0.25">
      <c r="A3404" s="6"/>
      <c r="B3404" s="6"/>
      <c r="C3404" s="6"/>
    </row>
    <row r="3405" spans="1:3" x14ac:dyDescent="0.25">
      <c r="A3405" s="6"/>
      <c r="B3405" s="6"/>
      <c r="C3405" s="6"/>
    </row>
    <row r="3406" spans="1:3" x14ac:dyDescent="0.25">
      <c r="A3406" s="6"/>
      <c r="B3406" s="6"/>
      <c r="C3406" s="6"/>
    </row>
    <row r="3407" spans="1:3" x14ac:dyDescent="0.25">
      <c r="A3407" s="6"/>
      <c r="B3407" s="6"/>
      <c r="C3407" s="6"/>
    </row>
    <row r="3408" spans="1:3" x14ac:dyDescent="0.25">
      <c r="A3408" s="6"/>
      <c r="B3408" s="6"/>
      <c r="C3408" s="6"/>
    </row>
    <row r="3409" spans="1:3" x14ac:dyDescent="0.25">
      <c r="A3409" s="6"/>
      <c r="B3409" s="6"/>
      <c r="C3409" s="6"/>
    </row>
    <row r="3410" spans="1:3" x14ac:dyDescent="0.25">
      <c r="A3410" s="6"/>
      <c r="B3410" s="6"/>
      <c r="C3410" s="6"/>
    </row>
    <row r="3411" spans="1:3" x14ac:dyDescent="0.25">
      <c r="A3411" s="6"/>
      <c r="B3411" s="6"/>
      <c r="C3411" s="6"/>
    </row>
    <row r="3412" spans="1:3" x14ac:dyDescent="0.25">
      <c r="A3412" s="6"/>
      <c r="B3412" s="6"/>
      <c r="C3412" s="6"/>
    </row>
    <row r="3413" spans="1:3" x14ac:dyDescent="0.25">
      <c r="A3413" s="6"/>
      <c r="B3413" s="6"/>
      <c r="C3413" s="6"/>
    </row>
    <row r="3414" spans="1:3" x14ac:dyDescent="0.25">
      <c r="A3414" s="6"/>
      <c r="B3414" s="6"/>
      <c r="C3414" s="6"/>
    </row>
    <row r="3415" spans="1:3" x14ac:dyDescent="0.25">
      <c r="A3415" s="6"/>
      <c r="B3415" s="6"/>
      <c r="C3415" s="6"/>
    </row>
    <row r="3416" spans="1:3" x14ac:dyDescent="0.25">
      <c r="A3416" s="6"/>
      <c r="B3416" s="6"/>
      <c r="C3416" s="6"/>
    </row>
    <row r="3417" spans="1:3" x14ac:dyDescent="0.25">
      <c r="A3417" s="6"/>
      <c r="B3417" s="6"/>
      <c r="C3417" s="6"/>
    </row>
    <row r="3418" spans="1:3" x14ac:dyDescent="0.25">
      <c r="A3418" s="6"/>
      <c r="B3418" s="6"/>
      <c r="C3418" s="6"/>
    </row>
    <row r="3419" spans="1:3" x14ac:dyDescent="0.25">
      <c r="A3419" s="6"/>
      <c r="B3419" s="6"/>
      <c r="C3419" s="6"/>
    </row>
    <row r="3420" spans="1:3" x14ac:dyDescent="0.25">
      <c r="A3420" s="6"/>
      <c r="B3420" s="6"/>
      <c r="C3420" s="6"/>
    </row>
    <row r="3421" spans="1:3" x14ac:dyDescent="0.25">
      <c r="A3421" s="6"/>
      <c r="B3421" s="6"/>
      <c r="C3421" s="6"/>
    </row>
    <row r="3422" spans="1:3" x14ac:dyDescent="0.25">
      <c r="A3422" s="6"/>
      <c r="B3422" s="6"/>
      <c r="C3422" s="6"/>
    </row>
    <row r="3423" spans="1:3" x14ac:dyDescent="0.25">
      <c r="A3423" s="6"/>
      <c r="B3423" s="6"/>
      <c r="C3423" s="6"/>
    </row>
    <row r="3424" spans="1:3" x14ac:dyDescent="0.25">
      <c r="A3424" s="6"/>
      <c r="B3424" s="6"/>
      <c r="C3424" s="6"/>
    </row>
    <row r="3425" spans="1:3" x14ac:dyDescent="0.25">
      <c r="A3425" s="6"/>
      <c r="B3425" s="6"/>
      <c r="C3425" s="6"/>
    </row>
    <row r="3426" spans="1:3" x14ac:dyDescent="0.25">
      <c r="A3426" s="6"/>
      <c r="B3426" s="6"/>
      <c r="C3426" s="6"/>
    </row>
    <row r="3427" spans="1:3" x14ac:dyDescent="0.25">
      <c r="A3427" s="6"/>
      <c r="B3427" s="6"/>
      <c r="C3427" s="6"/>
    </row>
    <row r="3428" spans="1:3" x14ac:dyDescent="0.25">
      <c r="A3428" s="6"/>
      <c r="B3428" s="6"/>
      <c r="C3428" s="6"/>
    </row>
    <row r="3429" spans="1:3" x14ac:dyDescent="0.25">
      <c r="A3429" s="6"/>
      <c r="B3429" s="6"/>
      <c r="C3429" s="6"/>
    </row>
    <row r="3430" spans="1:3" x14ac:dyDescent="0.25">
      <c r="A3430" s="6"/>
      <c r="B3430" s="6"/>
      <c r="C3430" s="6"/>
    </row>
    <row r="3431" spans="1:3" x14ac:dyDescent="0.25">
      <c r="A3431" s="6"/>
      <c r="B3431" s="6"/>
      <c r="C3431" s="6"/>
    </row>
    <row r="3432" spans="1:3" x14ac:dyDescent="0.25">
      <c r="A3432" s="6"/>
      <c r="B3432" s="6"/>
      <c r="C3432" s="6"/>
    </row>
    <row r="3433" spans="1:3" x14ac:dyDescent="0.25">
      <c r="A3433" s="6"/>
      <c r="B3433" s="6"/>
      <c r="C3433" s="6"/>
    </row>
    <row r="3434" spans="1:3" x14ac:dyDescent="0.25">
      <c r="A3434" s="6"/>
      <c r="B3434" s="6"/>
      <c r="C3434" s="6"/>
    </row>
    <row r="3435" spans="1:3" x14ac:dyDescent="0.25">
      <c r="A3435" s="6"/>
      <c r="B3435" s="6"/>
      <c r="C3435" s="6"/>
    </row>
    <row r="3436" spans="1:3" x14ac:dyDescent="0.25">
      <c r="A3436" s="6"/>
      <c r="B3436" s="6"/>
      <c r="C3436" s="6"/>
    </row>
    <row r="3437" spans="1:3" x14ac:dyDescent="0.25">
      <c r="A3437" s="6"/>
      <c r="B3437" s="6"/>
      <c r="C3437" s="6"/>
    </row>
    <row r="3438" spans="1:3" x14ac:dyDescent="0.25">
      <c r="A3438" s="6"/>
      <c r="B3438" s="6"/>
      <c r="C3438" s="6"/>
    </row>
    <row r="3439" spans="1:3" x14ac:dyDescent="0.25">
      <c r="A3439" s="6"/>
      <c r="B3439" s="6"/>
      <c r="C3439" s="6"/>
    </row>
    <row r="3440" spans="1:3" x14ac:dyDescent="0.25">
      <c r="A3440" s="6"/>
      <c r="B3440" s="6"/>
      <c r="C3440" s="6"/>
    </row>
    <row r="3441" spans="1:3" x14ac:dyDescent="0.25">
      <c r="A3441" s="6"/>
      <c r="B3441" s="6"/>
      <c r="C3441" s="6"/>
    </row>
    <row r="3442" spans="1:3" x14ac:dyDescent="0.25">
      <c r="A3442" s="6"/>
      <c r="B3442" s="6"/>
      <c r="C3442" s="6"/>
    </row>
    <row r="3443" spans="1:3" x14ac:dyDescent="0.25">
      <c r="A3443" s="6"/>
      <c r="B3443" s="6"/>
      <c r="C3443" s="6"/>
    </row>
    <row r="3444" spans="1:3" x14ac:dyDescent="0.25">
      <c r="A3444" s="6"/>
      <c r="B3444" s="6"/>
      <c r="C3444" s="6"/>
    </row>
    <row r="3445" spans="1:3" x14ac:dyDescent="0.25">
      <c r="A3445" s="6"/>
      <c r="B3445" s="6"/>
      <c r="C3445" s="6"/>
    </row>
    <row r="3446" spans="1:3" x14ac:dyDescent="0.25">
      <c r="A3446" s="6"/>
      <c r="B3446" s="6"/>
      <c r="C3446" s="6"/>
    </row>
    <row r="3447" spans="1:3" x14ac:dyDescent="0.25">
      <c r="A3447" s="6"/>
      <c r="B3447" s="6"/>
      <c r="C3447" s="6"/>
    </row>
    <row r="3448" spans="1:3" x14ac:dyDescent="0.25">
      <c r="A3448" s="6"/>
      <c r="B3448" s="6"/>
      <c r="C3448" s="6"/>
    </row>
    <row r="3449" spans="1:3" x14ac:dyDescent="0.25">
      <c r="A3449" s="6"/>
      <c r="B3449" s="6"/>
      <c r="C3449" s="6"/>
    </row>
    <row r="3450" spans="1:3" x14ac:dyDescent="0.25">
      <c r="A3450" s="6"/>
      <c r="B3450" s="6"/>
      <c r="C3450" s="6"/>
    </row>
    <row r="3451" spans="1:3" x14ac:dyDescent="0.25">
      <c r="A3451" s="6"/>
      <c r="B3451" s="6"/>
      <c r="C3451" s="6"/>
    </row>
    <row r="3452" spans="1:3" x14ac:dyDescent="0.25">
      <c r="A3452" s="6"/>
      <c r="B3452" s="6"/>
      <c r="C3452" s="6"/>
    </row>
    <row r="3453" spans="1:3" x14ac:dyDescent="0.25">
      <c r="A3453" s="6"/>
      <c r="B3453" s="6"/>
      <c r="C3453" s="6"/>
    </row>
    <row r="3454" spans="1:3" x14ac:dyDescent="0.25">
      <c r="A3454" s="6"/>
      <c r="B3454" s="6"/>
      <c r="C3454" s="6"/>
    </row>
    <row r="3455" spans="1:3" x14ac:dyDescent="0.25">
      <c r="A3455" s="6"/>
      <c r="B3455" s="6"/>
      <c r="C3455" s="6"/>
    </row>
    <row r="3456" spans="1:3" x14ac:dyDescent="0.25">
      <c r="A3456" s="6"/>
      <c r="B3456" s="6"/>
      <c r="C3456" s="6"/>
    </row>
    <row r="3457" spans="1:3" x14ac:dyDescent="0.25">
      <c r="A3457" s="6"/>
      <c r="B3457" s="6"/>
      <c r="C3457" s="6"/>
    </row>
    <row r="3458" spans="1:3" x14ac:dyDescent="0.25">
      <c r="A3458" s="6"/>
      <c r="B3458" s="6"/>
      <c r="C3458" s="6"/>
    </row>
    <row r="3459" spans="1:3" x14ac:dyDescent="0.25">
      <c r="A3459" s="6"/>
      <c r="B3459" s="6"/>
      <c r="C3459" s="6"/>
    </row>
    <row r="3460" spans="1:3" x14ac:dyDescent="0.25">
      <c r="A3460" s="6"/>
      <c r="B3460" s="6"/>
      <c r="C3460" s="6"/>
    </row>
    <row r="3461" spans="1:3" x14ac:dyDescent="0.25">
      <c r="A3461" s="6"/>
      <c r="B3461" s="6"/>
      <c r="C3461" s="6"/>
    </row>
    <row r="3462" spans="1:3" x14ac:dyDescent="0.25">
      <c r="A3462" s="6"/>
      <c r="B3462" s="6"/>
      <c r="C3462" s="6"/>
    </row>
    <row r="3463" spans="1:3" x14ac:dyDescent="0.25">
      <c r="A3463" s="6"/>
      <c r="B3463" s="6"/>
      <c r="C3463" s="6"/>
    </row>
    <row r="3464" spans="1:3" x14ac:dyDescent="0.25">
      <c r="A3464" s="6"/>
      <c r="B3464" s="6"/>
      <c r="C3464" s="6"/>
    </row>
    <row r="3465" spans="1:3" x14ac:dyDescent="0.25">
      <c r="A3465" s="6"/>
      <c r="B3465" s="6"/>
      <c r="C3465" s="6"/>
    </row>
    <row r="3466" spans="1:3" x14ac:dyDescent="0.25">
      <c r="A3466" s="6"/>
      <c r="B3466" s="6"/>
      <c r="C3466" s="6"/>
    </row>
    <row r="3467" spans="1:3" x14ac:dyDescent="0.25">
      <c r="A3467" s="6"/>
      <c r="B3467" s="6"/>
      <c r="C3467" s="6"/>
    </row>
    <row r="3468" spans="1:3" x14ac:dyDescent="0.25">
      <c r="A3468" s="6"/>
      <c r="B3468" s="6"/>
      <c r="C3468" s="6"/>
    </row>
    <row r="3469" spans="1:3" x14ac:dyDescent="0.25">
      <c r="A3469" s="6"/>
      <c r="B3469" s="6"/>
      <c r="C3469" s="6"/>
    </row>
    <row r="3470" spans="1:3" x14ac:dyDescent="0.25">
      <c r="A3470" s="6"/>
      <c r="B3470" s="6"/>
      <c r="C3470" s="6"/>
    </row>
    <row r="3471" spans="1:3" x14ac:dyDescent="0.25">
      <c r="A3471" s="6"/>
      <c r="B3471" s="6"/>
      <c r="C3471" s="6"/>
    </row>
    <row r="3472" spans="1:3" x14ac:dyDescent="0.25">
      <c r="A3472" s="6"/>
      <c r="B3472" s="6"/>
      <c r="C3472" s="6"/>
    </row>
    <row r="3473" spans="1:3" x14ac:dyDescent="0.25">
      <c r="A3473" s="6"/>
      <c r="B3473" s="6"/>
      <c r="C3473" s="6"/>
    </row>
    <row r="3474" spans="1:3" x14ac:dyDescent="0.25">
      <c r="A3474" s="6"/>
      <c r="B3474" s="6"/>
      <c r="C3474" s="6"/>
    </row>
    <row r="3475" spans="1:3" x14ac:dyDescent="0.25">
      <c r="A3475" s="6"/>
      <c r="B3475" s="6"/>
      <c r="C3475" s="6"/>
    </row>
    <row r="3476" spans="1:3" x14ac:dyDescent="0.25">
      <c r="A3476" s="6"/>
      <c r="B3476" s="6"/>
      <c r="C3476" s="6"/>
    </row>
    <row r="3477" spans="1:3" x14ac:dyDescent="0.25">
      <c r="A3477" s="6"/>
      <c r="B3477" s="6"/>
      <c r="C3477" s="6"/>
    </row>
    <row r="3478" spans="1:3" x14ac:dyDescent="0.25">
      <c r="A3478" s="6"/>
      <c r="B3478" s="6"/>
      <c r="C3478" s="6"/>
    </row>
    <row r="3479" spans="1:3" x14ac:dyDescent="0.25">
      <c r="A3479" s="6"/>
      <c r="B3479" s="6"/>
      <c r="C3479" s="6"/>
    </row>
    <row r="3480" spans="1:3" x14ac:dyDescent="0.25">
      <c r="A3480" s="6"/>
      <c r="B3480" s="6"/>
      <c r="C3480" s="6"/>
    </row>
    <row r="3481" spans="1:3" x14ac:dyDescent="0.25">
      <c r="A3481" s="6"/>
      <c r="B3481" s="6"/>
      <c r="C3481" s="6"/>
    </row>
    <row r="3482" spans="1:3" x14ac:dyDescent="0.25">
      <c r="A3482" s="6"/>
      <c r="B3482" s="6"/>
      <c r="C3482" s="6"/>
    </row>
    <row r="3483" spans="1:3" x14ac:dyDescent="0.25">
      <c r="A3483" s="6"/>
      <c r="B3483" s="6"/>
      <c r="C3483" s="6"/>
    </row>
    <row r="3484" spans="1:3" x14ac:dyDescent="0.25">
      <c r="A3484" s="6"/>
      <c r="B3484" s="6"/>
      <c r="C3484" s="6"/>
    </row>
    <row r="3485" spans="1:3" x14ac:dyDescent="0.25">
      <c r="A3485" s="6"/>
      <c r="B3485" s="6"/>
      <c r="C3485" s="6"/>
    </row>
    <row r="3486" spans="1:3" x14ac:dyDescent="0.25">
      <c r="A3486" s="6"/>
      <c r="B3486" s="6"/>
      <c r="C3486" s="6"/>
    </row>
    <row r="3487" spans="1:3" x14ac:dyDescent="0.25">
      <c r="A3487" s="6"/>
      <c r="B3487" s="6"/>
      <c r="C3487" s="6"/>
    </row>
    <row r="3488" spans="1:3" x14ac:dyDescent="0.25">
      <c r="A3488" s="6"/>
      <c r="B3488" s="6"/>
      <c r="C3488" s="6"/>
    </row>
    <row r="3489" spans="1:3" x14ac:dyDescent="0.25">
      <c r="A3489" s="6"/>
      <c r="B3489" s="6"/>
      <c r="C3489" s="6"/>
    </row>
    <row r="3490" spans="1:3" x14ac:dyDescent="0.25">
      <c r="A3490" s="6"/>
      <c r="B3490" s="6"/>
      <c r="C3490" s="6"/>
    </row>
    <row r="3491" spans="1:3" x14ac:dyDescent="0.25">
      <c r="A3491" s="6"/>
      <c r="B3491" s="6"/>
      <c r="C3491" s="6"/>
    </row>
    <row r="3492" spans="1:3" x14ac:dyDescent="0.25">
      <c r="A3492" s="6"/>
      <c r="B3492" s="6"/>
      <c r="C3492" s="6"/>
    </row>
    <row r="3493" spans="1:3" x14ac:dyDescent="0.25">
      <c r="A3493" s="6"/>
      <c r="B3493" s="6"/>
      <c r="C3493" s="6"/>
    </row>
    <row r="3494" spans="1:3" x14ac:dyDescent="0.25">
      <c r="A3494" s="6"/>
      <c r="B3494" s="6"/>
      <c r="C3494" s="6"/>
    </row>
    <row r="3495" spans="1:3" x14ac:dyDescent="0.25">
      <c r="A3495" s="6"/>
      <c r="B3495" s="6"/>
      <c r="C3495" s="6"/>
    </row>
    <row r="3496" spans="1:3" x14ac:dyDescent="0.25">
      <c r="A3496" s="6"/>
      <c r="B3496" s="6"/>
      <c r="C3496" s="6"/>
    </row>
    <row r="3497" spans="1:3" x14ac:dyDescent="0.25">
      <c r="A3497" s="6"/>
      <c r="B3497" s="6"/>
      <c r="C3497" s="6"/>
    </row>
    <row r="3498" spans="1:3" x14ac:dyDescent="0.25">
      <c r="A3498" s="6"/>
      <c r="B3498" s="6"/>
      <c r="C3498" s="6"/>
    </row>
    <row r="3499" spans="1:3" x14ac:dyDescent="0.25">
      <c r="A3499" s="6"/>
      <c r="B3499" s="6"/>
      <c r="C3499" s="6"/>
    </row>
    <row r="3500" spans="1:3" x14ac:dyDescent="0.25">
      <c r="A3500" s="6"/>
      <c r="B3500" s="6"/>
      <c r="C3500" s="6"/>
    </row>
    <row r="3501" spans="1:3" x14ac:dyDescent="0.25">
      <c r="A3501" s="6"/>
      <c r="B3501" s="6"/>
      <c r="C3501" s="6"/>
    </row>
    <row r="3502" spans="1:3" x14ac:dyDescent="0.25">
      <c r="A3502" s="6"/>
      <c r="B3502" s="6"/>
      <c r="C3502" s="6"/>
    </row>
    <row r="3503" spans="1:3" x14ac:dyDescent="0.25">
      <c r="A3503" s="6"/>
      <c r="B3503" s="6"/>
      <c r="C3503" s="6"/>
    </row>
    <row r="3504" spans="1:3" x14ac:dyDescent="0.25">
      <c r="A3504" s="6"/>
      <c r="B3504" s="6"/>
      <c r="C3504" s="6"/>
    </row>
    <row r="3505" spans="1:3" x14ac:dyDescent="0.25">
      <c r="A3505" s="6"/>
      <c r="B3505" s="6"/>
      <c r="C3505" s="6"/>
    </row>
    <row r="3506" spans="1:3" x14ac:dyDescent="0.25">
      <c r="A3506" s="6"/>
      <c r="B3506" s="6"/>
      <c r="C3506" s="6"/>
    </row>
    <row r="3507" spans="1:3" x14ac:dyDescent="0.25">
      <c r="A3507" s="6"/>
      <c r="B3507" s="6"/>
      <c r="C3507" s="6"/>
    </row>
    <row r="3508" spans="1:3" x14ac:dyDescent="0.25">
      <c r="A3508" s="6"/>
      <c r="B3508" s="6"/>
      <c r="C3508" s="6"/>
    </row>
    <row r="3509" spans="1:3" x14ac:dyDescent="0.25">
      <c r="A3509" s="6"/>
      <c r="B3509" s="6"/>
      <c r="C3509" s="6"/>
    </row>
    <row r="3510" spans="1:3" x14ac:dyDescent="0.25">
      <c r="A3510" s="6"/>
      <c r="B3510" s="6"/>
      <c r="C3510" s="6"/>
    </row>
    <row r="3511" spans="1:3" x14ac:dyDescent="0.25">
      <c r="A3511" s="6"/>
      <c r="B3511" s="6"/>
      <c r="C3511" s="6"/>
    </row>
    <row r="3512" spans="1:3" x14ac:dyDescent="0.25">
      <c r="A3512" s="6"/>
      <c r="B3512" s="6"/>
      <c r="C3512" s="6"/>
    </row>
    <row r="3513" spans="1:3" x14ac:dyDescent="0.25">
      <c r="A3513" s="6"/>
      <c r="B3513" s="6"/>
      <c r="C3513" s="6"/>
    </row>
    <row r="3514" spans="1:3" x14ac:dyDescent="0.25">
      <c r="A3514" s="6"/>
      <c r="B3514" s="6"/>
      <c r="C3514" s="6"/>
    </row>
    <row r="3515" spans="1:3" x14ac:dyDescent="0.25">
      <c r="A3515" s="6"/>
      <c r="B3515" s="6"/>
      <c r="C3515" s="6"/>
    </row>
    <row r="3516" spans="1:3" x14ac:dyDescent="0.25">
      <c r="A3516" s="6"/>
      <c r="B3516" s="6"/>
      <c r="C3516" s="6"/>
    </row>
    <row r="3517" spans="1:3" x14ac:dyDescent="0.25">
      <c r="A3517" s="6"/>
      <c r="B3517" s="6"/>
      <c r="C3517" s="6"/>
    </row>
    <row r="3518" spans="1:3" x14ac:dyDescent="0.25">
      <c r="A3518" s="6"/>
      <c r="B3518" s="6"/>
      <c r="C3518" s="6"/>
    </row>
    <row r="3519" spans="1:3" x14ac:dyDescent="0.25">
      <c r="A3519" s="6"/>
      <c r="B3519" s="6"/>
      <c r="C3519" s="6"/>
    </row>
    <row r="3520" spans="1:3" x14ac:dyDescent="0.25">
      <c r="A3520" s="6"/>
      <c r="B3520" s="6"/>
      <c r="C3520" s="6"/>
    </row>
    <row r="3521" spans="1:3" x14ac:dyDescent="0.25">
      <c r="A3521" s="6"/>
      <c r="B3521" s="6"/>
      <c r="C3521" s="6"/>
    </row>
    <row r="3522" spans="1:3" x14ac:dyDescent="0.25">
      <c r="A3522" s="6"/>
      <c r="B3522" s="6"/>
      <c r="C3522" s="6"/>
    </row>
    <row r="3523" spans="1:3" x14ac:dyDescent="0.25">
      <c r="A3523" s="6"/>
      <c r="B3523" s="6"/>
      <c r="C3523" s="6"/>
    </row>
    <row r="3524" spans="1:3" x14ac:dyDescent="0.25">
      <c r="A3524" s="6"/>
      <c r="B3524" s="6"/>
      <c r="C3524" s="6"/>
    </row>
    <row r="3525" spans="1:3" x14ac:dyDescent="0.25">
      <c r="A3525" s="6"/>
      <c r="B3525" s="6"/>
      <c r="C3525" s="6"/>
    </row>
    <row r="3526" spans="1:3" x14ac:dyDescent="0.25">
      <c r="A3526" s="6"/>
      <c r="B3526" s="6"/>
      <c r="C3526" s="6"/>
    </row>
    <row r="3527" spans="1:3" x14ac:dyDescent="0.25">
      <c r="A3527" s="6"/>
      <c r="B3527" s="6"/>
      <c r="C3527" s="6"/>
    </row>
    <row r="3528" spans="1:3" x14ac:dyDescent="0.25">
      <c r="A3528" s="6"/>
      <c r="B3528" s="6"/>
      <c r="C3528" s="6"/>
    </row>
    <row r="3529" spans="1:3" x14ac:dyDescent="0.25">
      <c r="A3529" s="6"/>
      <c r="B3529" s="6"/>
      <c r="C3529" s="6"/>
    </row>
    <row r="3530" spans="1:3" x14ac:dyDescent="0.25">
      <c r="A3530" s="6"/>
      <c r="B3530" s="6"/>
      <c r="C3530" s="6"/>
    </row>
    <row r="3531" spans="1:3" x14ac:dyDescent="0.25">
      <c r="A3531" s="6"/>
      <c r="B3531" s="6"/>
      <c r="C3531" s="6"/>
    </row>
    <row r="3532" spans="1:3" x14ac:dyDescent="0.25">
      <c r="A3532" s="6"/>
      <c r="B3532" s="6"/>
      <c r="C3532" s="6"/>
    </row>
    <row r="3533" spans="1:3" x14ac:dyDescent="0.25">
      <c r="A3533" s="6"/>
      <c r="B3533" s="6"/>
      <c r="C3533" s="6"/>
    </row>
    <row r="3534" spans="1:3" x14ac:dyDescent="0.25">
      <c r="A3534" s="6"/>
      <c r="B3534" s="6"/>
      <c r="C3534" s="6"/>
    </row>
    <row r="3535" spans="1:3" x14ac:dyDescent="0.25">
      <c r="A3535" s="6"/>
      <c r="B3535" s="6"/>
      <c r="C3535" s="6"/>
    </row>
    <row r="3536" spans="1:3" x14ac:dyDescent="0.25">
      <c r="A3536" s="6"/>
      <c r="B3536" s="6"/>
      <c r="C3536" s="6"/>
    </row>
    <row r="3537" spans="1:3" x14ac:dyDescent="0.25">
      <c r="A3537" s="6"/>
      <c r="B3537" s="6"/>
      <c r="C3537" s="6"/>
    </row>
    <row r="3538" spans="1:3" x14ac:dyDescent="0.25">
      <c r="A3538" s="6"/>
      <c r="B3538" s="6"/>
      <c r="C3538" s="6"/>
    </row>
    <row r="3539" spans="1:3" x14ac:dyDescent="0.25">
      <c r="A3539" s="6"/>
      <c r="B3539" s="6"/>
      <c r="C3539" s="6"/>
    </row>
    <row r="3540" spans="1:3" x14ac:dyDescent="0.25">
      <c r="A3540" s="6"/>
      <c r="B3540" s="6"/>
      <c r="C3540" s="6"/>
    </row>
    <row r="3541" spans="1:3" x14ac:dyDescent="0.25">
      <c r="A3541" s="6"/>
      <c r="B3541" s="6"/>
      <c r="C3541" s="6"/>
    </row>
    <row r="3542" spans="1:3" x14ac:dyDescent="0.25">
      <c r="A3542" s="6"/>
      <c r="B3542" s="6"/>
      <c r="C3542" s="6"/>
    </row>
    <row r="3543" spans="1:3" x14ac:dyDescent="0.25">
      <c r="A3543" s="6"/>
      <c r="B3543" s="6"/>
      <c r="C3543" s="6"/>
    </row>
    <row r="3544" spans="1:3" x14ac:dyDescent="0.25">
      <c r="A3544" s="6"/>
      <c r="B3544" s="6"/>
      <c r="C3544" s="6"/>
    </row>
    <row r="3545" spans="1:3" x14ac:dyDescent="0.25">
      <c r="A3545" s="6"/>
      <c r="B3545" s="6"/>
      <c r="C3545" s="6"/>
    </row>
    <row r="3546" spans="1:3" x14ac:dyDescent="0.25">
      <c r="A3546" s="6"/>
      <c r="B3546" s="6"/>
      <c r="C3546" s="6"/>
    </row>
    <row r="3547" spans="1:3" x14ac:dyDescent="0.25">
      <c r="A3547" s="6"/>
      <c r="B3547" s="6"/>
      <c r="C3547" s="6"/>
    </row>
    <row r="3548" spans="1:3" x14ac:dyDescent="0.25">
      <c r="A3548" s="6"/>
      <c r="B3548" s="6"/>
      <c r="C3548" s="6"/>
    </row>
    <row r="3549" spans="1:3" x14ac:dyDescent="0.25">
      <c r="A3549" s="6"/>
      <c r="B3549" s="6"/>
      <c r="C3549" s="6"/>
    </row>
    <row r="3550" spans="1:3" x14ac:dyDescent="0.25">
      <c r="A3550" s="6"/>
      <c r="B3550" s="6"/>
      <c r="C3550" s="6"/>
    </row>
    <row r="3551" spans="1:3" x14ac:dyDescent="0.25">
      <c r="A3551" s="6"/>
      <c r="B3551" s="6"/>
      <c r="C3551" s="6"/>
    </row>
    <row r="3552" spans="1:3" x14ac:dyDescent="0.25">
      <c r="A3552" s="6"/>
      <c r="B3552" s="6"/>
      <c r="C3552" s="6"/>
    </row>
    <row r="3553" spans="1:3" x14ac:dyDescent="0.25">
      <c r="A3553" s="6"/>
      <c r="B3553" s="6"/>
      <c r="C3553" s="6"/>
    </row>
    <row r="3554" spans="1:3" x14ac:dyDescent="0.25">
      <c r="A3554" s="6"/>
      <c r="B3554" s="6"/>
      <c r="C3554" s="6"/>
    </row>
    <row r="3555" spans="1:3" x14ac:dyDescent="0.25">
      <c r="A3555" s="6"/>
      <c r="B3555" s="6"/>
      <c r="C3555" s="6"/>
    </row>
    <row r="3556" spans="1:3" x14ac:dyDescent="0.25">
      <c r="A3556" s="6"/>
      <c r="B3556" s="6"/>
      <c r="C3556" s="6"/>
    </row>
    <row r="3557" spans="1:3" x14ac:dyDescent="0.25">
      <c r="A3557" s="6"/>
      <c r="B3557" s="6"/>
      <c r="C3557" s="6"/>
    </row>
    <row r="3558" spans="1:3" x14ac:dyDescent="0.25">
      <c r="A3558" s="6"/>
      <c r="B3558" s="6"/>
      <c r="C3558" s="6"/>
    </row>
    <row r="3559" spans="1:3" x14ac:dyDescent="0.25">
      <c r="A3559" s="6"/>
      <c r="B3559" s="6"/>
      <c r="C3559" s="6"/>
    </row>
    <row r="3560" spans="1:3" x14ac:dyDescent="0.25">
      <c r="A3560" s="6"/>
      <c r="B3560" s="6"/>
      <c r="C3560" s="6"/>
    </row>
    <row r="3561" spans="1:3" x14ac:dyDescent="0.25">
      <c r="A3561" s="6"/>
      <c r="B3561" s="6"/>
      <c r="C3561" s="6"/>
    </row>
    <row r="3562" spans="1:3" x14ac:dyDescent="0.25">
      <c r="A3562" s="6"/>
      <c r="B3562" s="6"/>
      <c r="C3562" s="6"/>
    </row>
    <row r="3563" spans="1:3" x14ac:dyDescent="0.25">
      <c r="A3563" s="6"/>
      <c r="B3563" s="6"/>
      <c r="C3563" s="6"/>
    </row>
    <row r="3564" spans="1:3" x14ac:dyDescent="0.25">
      <c r="A3564" s="6"/>
      <c r="B3564" s="6"/>
      <c r="C3564" s="6"/>
    </row>
    <row r="3565" spans="1:3" x14ac:dyDescent="0.25">
      <c r="A3565" s="6"/>
      <c r="B3565" s="6"/>
      <c r="C3565" s="6"/>
    </row>
    <row r="3566" spans="1:3" x14ac:dyDescent="0.25">
      <c r="A3566" s="6"/>
      <c r="B3566" s="6"/>
      <c r="C3566" s="6"/>
    </row>
    <row r="3567" spans="1:3" x14ac:dyDescent="0.25">
      <c r="A3567" s="6"/>
      <c r="B3567" s="6"/>
      <c r="C3567" s="6"/>
    </row>
    <row r="3568" spans="1:3" x14ac:dyDescent="0.25">
      <c r="A3568" s="6"/>
      <c r="B3568" s="6"/>
      <c r="C3568" s="6"/>
    </row>
    <row r="3569" spans="1:3" x14ac:dyDescent="0.25">
      <c r="A3569" s="6"/>
      <c r="B3569" s="6"/>
      <c r="C3569" s="6"/>
    </row>
    <row r="3570" spans="1:3" x14ac:dyDescent="0.25">
      <c r="A3570" s="6"/>
      <c r="B3570" s="6"/>
      <c r="C3570" s="6"/>
    </row>
    <row r="3571" spans="1:3" x14ac:dyDescent="0.25">
      <c r="A3571" s="6"/>
      <c r="B3571" s="6"/>
      <c r="C3571" s="6"/>
    </row>
    <row r="3572" spans="1:3" x14ac:dyDescent="0.25">
      <c r="A3572" s="6"/>
      <c r="B3572" s="6"/>
      <c r="C3572" s="6"/>
    </row>
    <row r="3573" spans="1:3" x14ac:dyDescent="0.25">
      <c r="A3573" s="6"/>
      <c r="B3573" s="6"/>
      <c r="C3573" s="6"/>
    </row>
    <row r="3574" spans="1:3" x14ac:dyDescent="0.25">
      <c r="A3574" s="6"/>
      <c r="B3574" s="6"/>
      <c r="C3574" s="6"/>
    </row>
    <row r="3575" spans="1:3" x14ac:dyDescent="0.25">
      <c r="A3575" s="6"/>
      <c r="B3575" s="6"/>
      <c r="C3575" s="6"/>
    </row>
    <row r="3576" spans="1:3" x14ac:dyDescent="0.25">
      <c r="A3576" s="6"/>
      <c r="B3576" s="6"/>
      <c r="C3576" s="6"/>
    </row>
    <row r="3577" spans="1:3" x14ac:dyDescent="0.25">
      <c r="A3577" s="6"/>
      <c r="B3577" s="6"/>
      <c r="C3577" s="6"/>
    </row>
    <row r="3578" spans="1:3" x14ac:dyDescent="0.25">
      <c r="A3578" s="6"/>
      <c r="B3578" s="6"/>
      <c r="C3578" s="6"/>
    </row>
    <row r="3579" spans="1:3" x14ac:dyDescent="0.25">
      <c r="A3579" s="6"/>
      <c r="B3579" s="6"/>
      <c r="C3579" s="6"/>
    </row>
    <row r="3580" spans="1:3" x14ac:dyDescent="0.25">
      <c r="A3580" s="6"/>
      <c r="B3580" s="6"/>
      <c r="C3580" s="6"/>
    </row>
    <row r="3581" spans="1:3" x14ac:dyDescent="0.25">
      <c r="A3581" s="6"/>
      <c r="B3581" s="6"/>
      <c r="C3581" s="6"/>
    </row>
    <row r="3582" spans="1:3" x14ac:dyDescent="0.25">
      <c r="A3582" s="6"/>
      <c r="B3582" s="6"/>
      <c r="C3582" s="6"/>
    </row>
    <row r="3583" spans="1:3" x14ac:dyDescent="0.25">
      <c r="A3583" s="6"/>
      <c r="B3583" s="6"/>
      <c r="C3583" s="6"/>
    </row>
    <row r="3584" spans="1:3" x14ac:dyDescent="0.25">
      <c r="A3584" s="6"/>
      <c r="B3584" s="6"/>
      <c r="C3584" s="6"/>
    </row>
    <row r="3585" spans="1:3" x14ac:dyDescent="0.25">
      <c r="A3585" s="6"/>
      <c r="B3585" s="6"/>
      <c r="C3585" s="6"/>
    </row>
    <row r="3586" spans="1:3" x14ac:dyDescent="0.25">
      <c r="A3586" s="6"/>
      <c r="B3586" s="6"/>
      <c r="C3586" s="6"/>
    </row>
    <row r="3587" spans="1:3" x14ac:dyDescent="0.25">
      <c r="A3587" s="6"/>
      <c r="B3587" s="6"/>
      <c r="C3587" s="6"/>
    </row>
    <row r="3588" spans="1:3" x14ac:dyDescent="0.25">
      <c r="A3588" s="6"/>
      <c r="B3588" s="6"/>
      <c r="C3588" s="6"/>
    </row>
    <row r="3589" spans="1:3" x14ac:dyDescent="0.25">
      <c r="A3589" s="6"/>
      <c r="B3589" s="6"/>
      <c r="C3589" s="6"/>
    </row>
    <row r="3590" spans="1:3" x14ac:dyDescent="0.25">
      <c r="A3590" s="6"/>
      <c r="B3590" s="6"/>
      <c r="C3590" s="6"/>
    </row>
    <row r="3591" spans="1:3" x14ac:dyDescent="0.25">
      <c r="A3591" s="6"/>
      <c r="B3591" s="6"/>
      <c r="C3591" s="6"/>
    </row>
    <row r="3592" spans="1:3" x14ac:dyDescent="0.25">
      <c r="A3592" s="6"/>
      <c r="B3592" s="6"/>
      <c r="C3592" s="6"/>
    </row>
    <row r="3593" spans="1:3" x14ac:dyDescent="0.25">
      <c r="A3593" s="6"/>
      <c r="B3593" s="6"/>
      <c r="C3593" s="6"/>
    </row>
    <row r="3594" spans="1:3" x14ac:dyDescent="0.25">
      <c r="A3594" s="6"/>
      <c r="B3594" s="6"/>
      <c r="C3594" s="6"/>
    </row>
    <row r="3595" spans="1:3" x14ac:dyDescent="0.25">
      <c r="A3595" s="6"/>
      <c r="B3595" s="6"/>
      <c r="C3595" s="6"/>
    </row>
    <row r="3596" spans="1:3" x14ac:dyDescent="0.25">
      <c r="A3596" s="6"/>
      <c r="B3596" s="6"/>
      <c r="C3596" s="6"/>
    </row>
    <row r="3597" spans="1:3" x14ac:dyDescent="0.25">
      <c r="A3597" s="6"/>
      <c r="B3597" s="6"/>
      <c r="C3597" s="6"/>
    </row>
    <row r="3598" spans="1:3" x14ac:dyDescent="0.25">
      <c r="A3598" s="6"/>
      <c r="B3598" s="6"/>
      <c r="C3598" s="6"/>
    </row>
    <row r="3599" spans="1:3" x14ac:dyDescent="0.25">
      <c r="A3599" s="6"/>
      <c r="B3599" s="6"/>
      <c r="C3599" s="6"/>
    </row>
    <row r="3600" spans="1:3" x14ac:dyDescent="0.25">
      <c r="A3600" s="6"/>
      <c r="B3600" s="6"/>
      <c r="C3600" s="6"/>
    </row>
    <row r="3601" spans="1:3" x14ac:dyDescent="0.25">
      <c r="A3601" s="6"/>
      <c r="B3601" s="6"/>
      <c r="C3601" s="6"/>
    </row>
    <row r="3602" spans="1:3" x14ac:dyDescent="0.25">
      <c r="A3602" s="6"/>
      <c r="B3602" s="6"/>
      <c r="C3602" s="6"/>
    </row>
    <row r="3603" spans="1:3" x14ac:dyDescent="0.25">
      <c r="A3603" s="6"/>
      <c r="B3603" s="6"/>
      <c r="C3603" s="6"/>
    </row>
    <row r="3604" spans="1:3" x14ac:dyDescent="0.25">
      <c r="A3604" s="6"/>
      <c r="B3604" s="6"/>
      <c r="C3604" s="6"/>
    </row>
    <row r="3605" spans="1:3" x14ac:dyDescent="0.25">
      <c r="A3605" s="6"/>
      <c r="B3605" s="6"/>
      <c r="C3605" s="6"/>
    </row>
    <row r="3606" spans="1:3" x14ac:dyDescent="0.25">
      <c r="A3606" s="6"/>
      <c r="B3606" s="6"/>
      <c r="C3606" s="6"/>
    </row>
    <row r="3607" spans="1:3" x14ac:dyDescent="0.25">
      <c r="A3607" s="6"/>
      <c r="B3607" s="6"/>
      <c r="C3607" s="6"/>
    </row>
    <row r="3608" spans="1:3" x14ac:dyDescent="0.25">
      <c r="A3608" s="6"/>
      <c r="B3608" s="6"/>
      <c r="C3608" s="6"/>
    </row>
    <row r="3609" spans="1:3" x14ac:dyDescent="0.25">
      <c r="A3609" s="6"/>
      <c r="B3609" s="6"/>
      <c r="C3609" s="6"/>
    </row>
    <row r="3610" spans="1:3" x14ac:dyDescent="0.25">
      <c r="A3610" s="6"/>
      <c r="B3610" s="6"/>
      <c r="C3610" s="6"/>
    </row>
    <row r="3611" spans="1:3" x14ac:dyDescent="0.25">
      <c r="A3611" s="6"/>
      <c r="B3611" s="6"/>
      <c r="C3611" s="6"/>
    </row>
    <row r="3612" spans="1:3" x14ac:dyDescent="0.25">
      <c r="A3612" s="6"/>
      <c r="B3612" s="6"/>
      <c r="C3612" s="6"/>
    </row>
    <row r="3613" spans="1:3" x14ac:dyDescent="0.25">
      <c r="A3613" s="6"/>
      <c r="B3613" s="6"/>
      <c r="C3613" s="6"/>
    </row>
    <row r="3614" spans="1:3" x14ac:dyDescent="0.25">
      <c r="A3614" s="6"/>
      <c r="B3614" s="6"/>
      <c r="C3614" s="6"/>
    </row>
    <row r="3615" spans="1:3" x14ac:dyDescent="0.25">
      <c r="A3615" s="6"/>
      <c r="B3615" s="6"/>
      <c r="C3615" s="6"/>
    </row>
    <row r="3616" spans="1:3" x14ac:dyDescent="0.25">
      <c r="A3616" s="6"/>
      <c r="B3616" s="6"/>
      <c r="C3616" s="6"/>
    </row>
    <row r="3617" spans="1:3" x14ac:dyDescent="0.25">
      <c r="A3617" s="6"/>
      <c r="B3617" s="6"/>
      <c r="C3617" s="6"/>
    </row>
    <row r="3618" spans="1:3" x14ac:dyDescent="0.25">
      <c r="A3618" s="6"/>
      <c r="B3618" s="6"/>
      <c r="C3618" s="6"/>
    </row>
    <row r="3619" spans="1:3" x14ac:dyDescent="0.25">
      <c r="A3619" s="6"/>
      <c r="B3619" s="6"/>
      <c r="C3619" s="6"/>
    </row>
    <row r="3620" spans="1:3" x14ac:dyDescent="0.25">
      <c r="A3620" s="6"/>
      <c r="B3620" s="6"/>
      <c r="C3620" s="6"/>
    </row>
    <row r="3621" spans="1:3" x14ac:dyDescent="0.25">
      <c r="A3621" s="6"/>
      <c r="B3621" s="6"/>
      <c r="C3621" s="6"/>
    </row>
    <row r="3622" spans="1:3" x14ac:dyDescent="0.25">
      <c r="A3622" s="6"/>
      <c r="B3622" s="6"/>
      <c r="C3622" s="6"/>
    </row>
    <row r="3623" spans="1:3" x14ac:dyDescent="0.25">
      <c r="A3623" s="6"/>
      <c r="B3623" s="6"/>
      <c r="C3623" s="6"/>
    </row>
    <row r="3624" spans="1:3" x14ac:dyDescent="0.25">
      <c r="A3624" s="6"/>
      <c r="B3624" s="6"/>
      <c r="C3624" s="6"/>
    </row>
    <row r="3625" spans="1:3" x14ac:dyDescent="0.25">
      <c r="A3625" s="6"/>
      <c r="B3625" s="6"/>
      <c r="C3625" s="6"/>
    </row>
    <row r="3626" spans="1:3" x14ac:dyDescent="0.25">
      <c r="A3626" s="6"/>
      <c r="B3626" s="6"/>
      <c r="C3626" s="6"/>
    </row>
    <row r="3627" spans="1:3" x14ac:dyDescent="0.25">
      <c r="A3627" s="6"/>
      <c r="B3627" s="6"/>
      <c r="C3627" s="6"/>
    </row>
    <row r="3628" spans="1:3" x14ac:dyDescent="0.25">
      <c r="A3628" s="6"/>
      <c r="B3628" s="6"/>
      <c r="C3628" s="6"/>
    </row>
    <row r="3629" spans="1:3" x14ac:dyDescent="0.25">
      <c r="A3629" s="6"/>
      <c r="B3629" s="6"/>
      <c r="C3629" s="6"/>
    </row>
    <row r="3630" spans="1:3" x14ac:dyDescent="0.25">
      <c r="A3630" s="6"/>
      <c r="B3630" s="6"/>
      <c r="C3630" s="6"/>
    </row>
    <row r="3631" spans="1:3" x14ac:dyDescent="0.25">
      <c r="A3631" s="6"/>
      <c r="B3631" s="6"/>
      <c r="C3631" s="6"/>
    </row>
    <row r="3632" spans="1:3" x14ac:dyDescent="0.25">
      <c r="A3632" s="6"/>
      <c r="B3632" s="6"/>
      <c r="C3632" s="6"/>
    </row>
    <row r="3633" spans="1:3" x14ac:dyDescent="0.25">
      <c r="A3633" s="6"/>
      <c r="B3633" s="6"/>
      <c r="C3633" s="6"/>
    </row>
    <row r="3634" spans="1:3" x14ac:dyDescent="0.25">
      <c r="A3634" s="6"/>
      <c r="B3634" s="6"/>
      <c r="C3634" s="6"/>
    </row>
    <row r="3635" spans="1:3" x14ac:dyDescent="0.25">
      <c r="A3635" s="6"/>
      <c r="B3635" s="6"/>
      <c r="C3635" s="6"/>
    </row>
    <row r="3636" spans="1:3" x14ac:dyDescent="0.25">
      <c r="A3636" s="6"/>
      <c r="B3636" s="6"/>
      <c r="C3636" s="6"/>
    </row>
    <row r="3637" spans="1:3" x14ac:dyDescent="0.25">
      <c r="A3637" s="6"/>
      <c r="B3637" s="6"/>
      <c r="C3637" s="6"/>
    </row>
    <row r="3638" spans="1:3" x14ac:dyDescent="0.25">
      <c r="A3638" s="6"/>
      <c r="B3638" s="6"/>
      <c r="C3638" s="6"/>
    </row>
    <row r="3639" spans="1:3" x14ac:dyDescent="0.25">
      <c r="A3639" s="6"/>
      <c r="B3639" s="6"/>
      <c r="C3639" s="6"/>
    </row>
    <row r="3640" spans="1:3" x14ac:dyDescent="0.25">
      <c r="A3640" s="6"/>
      <c r="B3640" s="6"/>
      <c r="C3640" s="6"/>
    </row>
    <row r="3641" spans="1:3" x14ac:dyDescent="0.25">
      <c r="A3641" s="6"/>
      <c r="B3641" s="6"/>
      <c r="C3641" s="6"/>
    </row>
    <row r="3642" spans="1:3" x14ac:dyDescent="0.25">
      <c r="A3642" s="6"/>
      <c r="B3642" s="6"/>
      <c r="C3642" s="6"/>
    </row>
    <row r="3643" spans="1:3" x14ac:dyDescent="0.25">
      <c r="A3643" s="6"/>
      <c r="B3643" s="6"/>
      <c r="C3643" s="6"/>
    </row>
    <row r="3644" spans="1:3" x14ac:dyDescent="0.25">
      <c r="A3644" s="6"/>
      <c r="B3644" s="6"/>
      <c r="C3644" s="6"/>
    </row>
    <row r="3645" spans="1:3" x14ac:dyDescent="0.25">
      <c r="A3645" s="6"/>
      <c r="B3645" s="6"/>
      <c r="C3645" s="6"/>
    </row>
    <row r="3646" spans="1:3" x14ac:dyDescent="0.25">
      <c r="A3646" s="6"/>
      <c r="B3646" s="6"/>
      <c r="C3646" s="6"/>
    </row>
    <row r="3647" spans="1:3" x14ac:dyDescent="0.25">
      <c r="A3647" s="6"/>
      <c r="B3647" s="6"/>
      <c r="C3647" s="6"/>
    </row>
    <row r="3648" spans="1:3" x14ac:dyDescent="0.25">
      <c r="A3648" s="6"/>
      <c r="B3648" s="6"/>
      <c r="C3648" s="6"/>
    </row>
    <row r="3649" spans="1:3" x14ac:dyDescent="0.25">
      <c r="A3649" s="6"/>
      <c r="B3649" s="6"/>
      <c r="C3649" s="6"/>
    </row>
    <row r="3650" spans="1:3" x14ac:dyDescent="0.25">
      <c r="A3650" s="6"/>
      <c r="B3650" s="6"/>
      <c r="C3650" s="6"/>
    </row>
    <row r="3651" spans="1:3" x14ac:dyDescent="0.25">
      <c r="A3651" s="6"/>
      <c r="B3651" s="6"/>
      <c r="C3651" s="6"/>
    </row>
    <row r="3652" spans="1:3" x14ac:dyDescent="0.25">
      <c r="A3652" s="6"/>
      <c r="B3652" s="6"/>
      <c r="C3652" s="6"/>
    </row>
    <row r="3653" spans="1:3" x14ac:dyDescent="0.25">
      <c r="A3653" s="6"/>
      <c r="B3653" s="6"/>
      <c r="C3653" s="6"/>
    </row>
    <row r="3654" spans="1:3" x14ac:dyDescent="0.25">
      <c r="A3654" s="6"/>
      <c r="B3654" s="6"/>
      <c r="C3654" s="6"/>
    </row>
    <row r="3655" spans="1:3" x14ac:dyDescent="0.25">
      <c r="A3655" s="6"/>
      <c r="B3655" s="6"/>
      <c r="C3655" s="6"/>
    </row>
    <row r="3656" spans="1:3" x14ac:dyDescent="0.25">
      <c r="A3656" s="6"/>
      <c r="B3656" s="6"/>
      <c r="C3656" s="6"/>
    </row>
    <row r="3657" spans="1:3" x14ac:dyDescent="0.25">
      <c r="A3657" s="6"/>
      <c r="B3657" s="6"/>
      <c r="C3657" s="6"/>
    </row>
    <row r="3658" spans="1:3" x14ac:dyDescent="0.25">
      <c r="A3658" s="6"/>
      <c r="B3658" s="6"/>
      <c r="C3658" s="6"/>
    </row>
    <row r="3659" spans="1:3" x14ac:dyDescent="0.25">
      <c r="A3659" s="6"/>
      <c r="B3659" s="6"/>
      <c r="C3659" s="6"/>
    </row>
    <row r="3660" spans="1:3" x14ac:dyDescent="0.25">
      <c r="A3660" s="6"/>
      <c r="B3660" s="6"/>
      <c r="C3660" s="6"/>
    </row>
    <row r="3661" spans="1:3" x14ac:dyDescent="0.25">
      <c r="A3661" s="6"/>
      <c r="B3661" s="6"/>
      <c r="C3661" s="6"/>
    </row>
    <row r="3662" spans="1:3" x14ac:dyDescent="0.25">
      <c r="A3662" s="6"/>
      <c r="B3662" s="6"/>
      <c r="C3662" s="6"/>
    </row>
    <row r="3663" spans="1:3" x14ac:dyDescent="0.25">
      <c r="A3663" s="6"/>
      <c r="B3663" s="6"/>
      <c r="C3663" s="6"/>
    </row>
    <row r="3664" spans="1:3" x14ac:dyDescent="0.25">
      <c r="A3664" s="6"/>
      <c r="B3664" s="6"/>
      <c r="C3664" s="6"/>
    </row>
    <row r="3665" spans="1:3" x14ac:dyDescent="0.25">
      <c r="A3665" s="6"/>
      <c r="B3665" s="6"/>
      <c r="C3665" s="6"/>
    </row>
    <row r="3666" spans="1:3" x14ac:dyDescent="0.25">
      <c r="A3666" s="6"/>
      <c r="B3666" s="6"/>
      <c r="C3666" s="6"/>
    </row>
    <row r="3667" spans="1:3" x14ac:dyDescent="0.25">
      <c r="A3667" s="6"/>
      <c r="B3667" s="6"/>
      <c r="C3667" s="6"/>
    </row>
    <row r="3668" spans="1:3" x14ac:dyDescent="0.25">
      <c r="A3668" s="6"/>
      <c r="B3668" s="6"/>
      <c r="C3668" s="6"/>
    </row>
    <row r="3669" spans="1:3" x14ac:dyDescent="0.25">
      <c r="A3669" s="6"/>
      <c r="B3669" s="6"/>
      <c r="C3669" s="6"/>
    </row>
    <row r="3670" spans="1:3" x14ac:dyDescent="0.25">
      <c r="A3670" s="6"/>
      <c r="B3670" s="6"/>
      <c r="C3670" s="6"/>
    </row>
    <row r="3671" spans="1:3" x14ac:dyDescent="0.25">
      <c r="A3671" s="6"/>
      <c r="B3671" s="6"/>
      <c r="C3671" s="6"/>
    </row>
    <row r="3672" spans="1:3" x14ac:dyDescent="0.25">
      <c r="A3672" s="6"/>
      <c r="B3672" s="6"/>
      <c r="C3672" s="6"/>
    </row>
    <row r="3673" spans="1:3" x14ac:dyDescent="0.25">
      <c r="A3673" s="6"/>
      <c r="B3673" s="6"/>
      <c r="C3673" s="6"/>
    </row>
    <row r="3674" spans="1:3" x14ac:dyDescent="0.25">
      <c r="A3674" s="6"/>
      <c r="B3674" s="6"/>
      <c r="C3674" s="6"/>
    </row>
    <row r="3675" spans="1:3" x14ac:dyDescent="0.25">
      <c r="A3675" s="6"/>
      <c r="B3675" s="6"/>
      <c r="C3675" s="6"/>
    </row>
    <row r="3676" spans="1:3" x14ac:dyDescent="0.25">
      <c r="A3676" s="6"/>
      <c r="B3676" s="6"/>
      <c r="C3676" s="6"/>
    </row>
    <row r="3677" spans="1:3" x14ac:dyDescent="0.25">
      <c r="A3677" s="6"/>
      <c r="B3677" s="6"/>
      <c r="C3677" s="6"/>
    </row>
    <row r="3678" spans="1:3" x14ac:dyDescent="0.25">
      <c r="A3678" s="6"/>
      <c r="B3678" s="6"/>
      <c r="C3678" s="6"/>
    </row>
    <row r="3679" spans="1:3" x14ac:dyDescent="0.25">
      <c r="A3679" s="6"/>
      <c r="B3679" s="6"/>
      <c r="C3679" s="6"/>
    </row>
    <row r="3680" spans="1:3" x14ac:dyDescent="0.25">
      <c r="A3680" s="6"/>
      <c r="B3680" s="6"/>
      <c r="C3680" s="6"/>
    </row>
    <row r="3681" spans="1:3" x14ac:dyDescent="0.25">
      <c r="A3681" s="6"/>
      <c r="B3681" s="6"/>
      <c r="C3681" s="6"/>
    </row>
    <row r="3682" spans="1:3" x14ac:dyDescent="0.25">
      <c r="A3682" s="6"/>
      <c r="B3682" s="6"/>
      <c r="C3682" s="6"/>
    </row>
    <row r="3683" spans="1:3" x14ac:dyDescent="0.25">
      <c r="A3683" s="6"/>
      <c r="B3683" s="6"/>
      <c r="C3683" s="6"/>
    </row>
    <row r="3684" spans="1:3" x14ac:dyDescent="0.25">
      <c r="A3684" s="6"/>
      <c r="B3684" s="6"/>
      <c r="C3684" s="6"/>
    </row>
    <row r="3685" spans="1:3" x14ac:dyDescent="0.25">
      <c r="A3685" s="6"/>
      <c r="B3685" s="6"/>
      <c r="C3685" s="6"/>
    </row>
    <row r="3686" spans="1:3" x14ac:dyDescent="0.25">
      <c r="A3686" s="6"/>
      <c r="B3686" s="6"/>
      <c r="C3686" s="6"/>
    </row>
    <row r="3687" spans="1:3" x14ac:dyDescent="0.25">
      <c r="A3687" s="6"/>
      <c r="B3687" s="6"/>
      <c r="C3687" s="6"/>
    </row>
    <row r="3688" spans="1:3" x14ac:dyDescent="0.25">
      <c r="A3688" s="6"/>
      <c r="B3688" s="6"/>
      <c r="C3688" s="6"/>
    </row>
    <row r="3689" spans="1:3" x14ac:dyDescent="0.25">
      <c r="A3689" s="6"/>
      <c r="B3689" s="6"/>
      <c r="C3689" s="6"/>
    </row>
    <row r="3690" spans="1:3" x14ac:dyDescent="0.25">
      <c r="A3690" s="6"/>
      <c r="B3690" s="6"/>
      <c r="C3690" s="6"/>
    </row>
    <row r="3691" spans="1:3" x14ac:dyDescent="0.25">
      <c r="A3691" s="6"/>
      <c r="B3691" s="6"/>
      <c r="C3691" s="6"/>
    </row>
    <row r="3692" spans="1:3" x14ac:dyDescent="0.25">
      <c r="A3692" s="6"/>
      <c r="B3692" s="6"/>
      <c r="C3692" s="6"/>
    </row>
    <row r="3693" spans="1:3" x14ac:dyDescent="0.25">
      <c r="A3693" s="6"/>
      <c r="B3693" s="6"/>
      <c r="C3693" s="6"/>
    </row>
    <row r="3694" spans="1:3" x14ac:dyDescent="0.25">
      <c r="A3694" s="6"/>
      <c r="B3694" s="6"/>
      <c r="C3694" s="6"/>
    </row>
    <row r="3695" spans="1:3" x14ac:dyDescent="0.25">
      <c r="A3695" s="6"/>
      <c r="B3695" s="6"/>
      <c r="C3695" s="6"/>
    </row>
    <row r="3696" spans="1:3" x14ac:dyDescent="0.25">
      <c r="A3696" s="6"/>
      <c r="B3696" s="6"/>
      <c r="C3696" s="6"/>
    </row>
    <row r="3697" spans="1:3" x14ac:dyDescent="0.25">
      <c r="A3697" s="6"/>
      <c r="B3697" s="6"/>
      <c r="C3697" s="6"/>
    </row>
    <row r="3698" spans="1:3" x14ac:dyDescent="0.25">
      <c r="A3698" s="6"/>
      <c r="B3698" s="6"/>
      <c r="C3698" s="6"/>
    </row>
    <row r="3699" spans="1:3" x14ac:dyDescent="0.25">
      <c r="A3699" s="6"/>
      <c r="B3699" s="6"/>
      <c r="C3699" s="6"/>
    </row>
    <row r="3700" spans="1:3" x14ac:dyDescent="0.25">
      <c r="A3700" s="6"/>
      <c r="B3700" s="6"/>
      <c r="C3700" s="6"/>
    </row>
    <row r="3701" spans="1:3" x14ac:dyDescent="0.25">
      <c r="A3701" s="6"/>
      <c r="B3701" s="6"/>
      <c r="C3701" s="6"/>
    </row>
    <row r="3702" spans="1:3" x14ac:dyDescent="0.25">
      <c r="A3702" s="6"/>
      <c r="B3702" s="6"/>
      <c r="C3702" s="6"/>
    </row>
    <row r="3703" spans="1:3" x14ac:dyDescent="0.25">
      <c r="A3703" s="6"/>
      <c r="B3703" s="6"/>
      <c r="C3703" s="6"/>
    </row>
    <row r="3704" spans="1:3" x14ac:dyDescent="0.25">
      <c r="A3704" s="6"/>
      <c r="B3704" s="6"/>
      <c r="C3704" s="6"/>
    </row>
    <row r="3705" spans="1:3" x14ac:dyDescent="0.25">
      <c r="A3705" s="6"/>
      <c r="B3705" s="6"/>
      <c r="C3705" s="6"/>
    </row>
    <row r="3706" spans="1:3" x14ac:dyDescent="0.25">
      <c r="A3706" s="6"/>
      <c r="B3706" s="6"/>
      <c r="C3706" s="6"/>
    </row>
    <row r="3707" spans="1:3" x14ac:dyDescent="0.25">
      <c r="A3707" s="6"/>
      <c r="B3707" s="6"/>
      <c r="C3707" s="6"/>
    </row>
    <row r="3708" spans="1:3" x14ac:dyDescent="0.25">
      <c r="A3708" s="6"/>
      <c r="B3708" s="6"/>
      <c r="C3708" s="6"/>
    </row>
    <row r="3709" spans="1:3" x14ac:dyDescent="0.25">
      <c r="A3709" s="6"/>
      <c r="B3709" s="6"/>
      <c r="C3709" s="6"/>
    </row>
    <row r="3710" spans="1:3" x14ac:dyDescent="0.25">
      <c r="A3710" s="6"/>
      <c r="B3710" s="6"/>
      <c r="C3710" s="6"/>
    </row>
    <row r="3711" spans="1:3" x14ac:dyDescent="0.25">
      <c r="A3711" s="6"/>
      <c r="B3711" s="6"/>
      <c r="C3711" s="6"/>
    </row>
    <row r="3712" spans="1:3" x14ac:dyDescent="0.25">
      <c r="A3712" s="6"/>
      <c r="B3712" s="6"/>
      <c r="C3712" s="6"/>
    </row>
    <row r="3713" spans="1:3" x14ac:dyDescent="0.25">
      <c r="A3713" s="6"/>
      <c r="B3713" s="6"/>
      <c r="C3713" s="6"/>
    </row>
    <row r="3714" spans="1:3" x14ac:dyDescent="0.25">
      <c r="A3714" s="6"/>
      <c r="B3714" s="6"/>
      <c r="C3714" s="6"/>
    </row>
    <row r="3715" spans="1:3" x14ac:dyDescent="0.25">
      <c r="A3715" s="6"/>
      <c r="B3715" s="6"/>
      <c r="C3715" s="6"/>
    </row>
    <row r="3716" spans="1:3" x14ac:dyDescent="0.25">
      <c r="A3716" s="6"/>
      <c r="B3716" s="6"/>
      <c r="C3716" s="6"/>
    </row>
    <row r="3717" spans="1:3" x14ac:dyDescent="0.25">
      <c r="A3717" s="6"/>
      <c r="B3717" s="6"/>
      <c r="C3717" s="6"/>
    </row>
    <row r="3718" spans="1:3" x14ac:dyDescent="0.25">
      <c r="A3718" s="6"/>
      <c r="B3718" s="6"/>
      <c r="C3718" s="6"/>
    </row>
    <row r="3719" spans="1:3" x14ac:dyDescent="0.25">
      <c r="A3719" s="6"/>
      <c r="B3719" s="6"/>
      <c r="C3719" s="6"/>
    </row>
    <row r="3720" spans="1:3" x14ac:dyDescent="0.25">
      <c r="A3720" s="6"/>
      <c r="B3720" s="6"/>
      <c r="C3720" s="6"/>
    </row>
    <row r="3721" spans="1:3" x14ac:dyDescent="0.25">
      <c r="A3721" s="6"/>
      <c r="B3721" s="6"/>
      <c r="C3721" s="6"/>
    </row>
    <row r="3722" spans="1:3" x14ac:dyDescent="0.25">
      <c r="A3722" s="6"/>
      <c r="B3722" s="6"/>
      <c r="C3722" s="6"/>
    </row>
    <row r="3723" spans="1:3" x14ac:dyDescent="0.25">
      <c r="A3723" s="6"/>
      <c r="B3723" s="6"/>
      <c r="C3723" s="6"/>
    </row>
    <row r="3724" spans="1:3" x14ac:dyDescent="0.25">
      <c r="A3724" s="6"/>
      <c r="B3724" s="6"/>
      <c r="C3724" s="6"/>
    </row>
    <row r="3725" spans="1:3" x14ac:dyDescent="0.25">
      <c r="A3725" s="6"/>
      <c r="B3725" s="6"/>
      <c r="C3725" s="6"/>
    </row>
    <row r="3726" spans="1:3" x14ac:dyDescent="0.25">
      <c r="A3726" s="6"/>
      <c r="B3726" s="6"/>
      <c r="C3726" s="6"/>
    </row>
    <row r="3727" spans="1:3" x14ac:dyDescent="0.25">
      <c r="A3727" s="6"/>
      <c r="B3727" s="6"/>
      <c r="C3727" s="6"/>
    </row>
    <row r="3728" spans="1:3" x14ac:dyDescent="0.25">
      <c r="A3728" s="6"/>
      <c r="B3728" s="6"/>
      <c r="C3728" s="6"/>
    </row>
    <row r="3729" spans="1:3" x14ac:dyDescent="0.25">
      <c r="A3729" s="6"/>
      <c r="B3729" s="6"/>
      <c r="C3729" s="6"/>
    </row>
    <row r="3730" spans="1:3" x14ac:dyDescent="0.25">
      <c r="A3730" s="6"/>
      <c r="B3730" s="6"/>
      <c r="C3730" s="6"/>
    </row>
    <row r="3731" spans="1:3" x14ac:dyDescent="0.25">
      <c r="A3731" s="6"/>
      <c r="B3731" s="6"/>
      <c r="C3731" s="6"/>
    </row>
    <row r="3732" spans="1:3" x14ac:dyDescent="0.25">
      <c r="A3732" s="6"/>
      <c r="B3732" s="6"/>
      <c r="C3732" s="6"/>
    </row>
    <row r="3733" spans="1:3" x14ac:dyDescent="0.25">
      <c r="A3733" s="6"/>
      <c r="B3733" s="6"/>
      <c r="C3733" s="6"/>
    </row>
    <row r="3734" spans="1:3" x14ac:dyDescent="0.25">
      <c r="A3734" s="6"/>
      <c r="B3734" s="6"/>
      <c r="C3734" s="6"/>
    </row>
    <row r="3735" spans="1:3" x14ac:dyDescent="0.25">
      <c r="A3735" s="6"/>
      <c r="B3735" s="6"/>
      <c r="C3735" s="6"/>
    </row>
    <row r="3736" spans="1:3" x14ac:dyDescent="0.25">
      <c r="A3736" s="6"/>
      <c r="B3736" s="6"/>
      <c r="C3736" s="6"/>
    </row>
    <row r="3737" spans="1:3" x14ac:dyDescent="0.25">
      <c r="A3737" s="6"/>
      <c r="B3737" s="6"/>
      <c r="C3737" s="6"/>
    </row>
    <row r="3738" spans="1:3" x14ac:dyDescent="0.25">
      <c r="A3738" s="6"/>
      <c r="B3738" s="6"/>
      <c r="C3738" s="6"/>
    </row>
    <row r="3739" spans="1:3" x14ac:dyDescent="0.25">
      <c r="A3739" s="6"/>
      <c r="B3739" s="6"/>
      <c r="C3739" s="6"/>
    </row>
    <row r="3740" spans="1:3" x14ac:dyDescent="0.25">
      <c r="A3740" s="6"/>
      <c r="B3740" s="6"/>
      <c r="C3740" s="6"/>
    </row>
    <row r="3741" spans="1:3" x14ac:dyDescent="0.25">
      <c r="A3741" s="6"/>
      <c r="B3741" s="6"/>
      <c r="C3741" s="6"/>
    </row>
    <row r="3742" spans="1:3" x14ac:dyDescent="0.25">
      <c r="A3742" s="6"/>
      <c r="B3742" s="6"/>
      <c r="C3742" s="6"/>
    </row>
    <row r="3743" spans="1:3" x14ac:dyDescent="0.25">
      <c r="A3743" s="6"/>
      <c r="B3743" s="6"/>
      <c r="C3743" s="6"/>
    </row>
    <row r="3744" spans="1:3" x14ac:dyDescent="0.25">
      <c r="A3744" s="6"/>
      <c r="B3744" s="6"/>
      <c r="C3744" s="6"/>
    </row>
    <row r="3745" spans="1:3" x14ac:dyDescent="0.25">
      <c r="A3745" s="6"/>
      <c r="B3745" s="6"/>
      <c r="C3745" s="6"/>
    </row>
    <row r="3746" spans="1:3" x14ac:dyDescent="0.25">
      <c r="A3746" s="6"/>
      <c r="B3746" s="6"/>
      <c r="C3746" s="6"/>
    </row>
    <row r="3747" spans="1:3" x14ac:dyDescent="0.25">
      <c r="A3747" s="6"/>
      <c r="B3747" s="6"/>
      <c r="C3747" s="6"/>
    </row>
    <row r="3748" spans="1:3" x14ac:dyDescent="0.25">
      <c r="A3748" s="6"/>
      <c r="B3748" s="6"/>
      <c r="C3748" s="6"/>
    </row>
    <row r="3749" spans="1:3" x14ac:dyDescent="0.25">
      <c r="A3749" s="6"/>
      <c r="B3749" s="6"/>
      <c r="C3749" s="6"/>
    </row>
    <row r="3750" spans="1:3" x14ac:dyDescent="0.25">
      <c r="A3750" s="6"/>
      <c r="B3750" s="6"/>
      <c r="C3750" s="6"/>
    </row>
    <row r="3751" spans="1:3" x14ac:dyDescent="0.25">
      <c r="A3751" s="6"/>
      <c r="B3751" s="6"/>
      <c r="C3751" s="6"/>
    </row>
    <row r="3752" spans="1:3" x14ac:dyDescent="0.25">
      <c r="A3752" s="6"/>
      <c r="B3752" s="6"/>
      <c r="C3752" s="6"/>
    </row>
    <row r="3753" spans="1:3" x14ac:dyDescent="0.25">
      <c r="A3753" s="6"/>
      <c r="B3753" s="6"/>
      <c r="C3753" s="6"/>
    </row>
    <row r="3754" spans="1:3" x14ac:dyDescent="0.25">
      <c r="A3754" s="6"/>
      <c r="B3754" s="6"/>
      <c r="C3754" s="6"/>
    </row>
    <row r="3755" spans="1:3" x14ac:dyDescent="0.25">
      <c r="A3755" s="6"/>
      <c r="B3755" s="6"/>
      <c r="C3755" s="6"/>
    </row>
    <row r="3756" spans="1:3" x14ac:dyDescent="0.25">
      <c r="A3756" s="6"/>
      <c r="B3756" s="6"/>
      <c r="C3756" s="6"/>
    </row>
    <row r="3757" spans="1:3" x14ac:dyDescent="0.25">
      <c r="A3757" s="6"/>
      <c r="B3757" s="6"/>
      <c r="C3757" s="6"/>
    </row>
    <row r="3758" spans="1:3" x14ac:dyDescent="0.25">
      <c r="A3758" s="6"/>
      <c r="B3758" s="6"/>
      <c r="C3758" s="6"/>
    </row>
    <row r="3759" spans="1:3" x14ac:dyDescent="0.25">
      <c r="A3759" s="6"/>
      <c r="B3759" s="6"/>
      <c r="C3759" s="6"/>
    </row>
    <row r="3760" spans="1:3" x14ac:dyDescent="0.25">
      <c r="A3760" s="6"/>
      <c r="B3760" s="6"/>
      <c r="C3760" s="6"/>
    </row>
    <row r="3761" spans="1:3" x14ac:dyDescent="0.25">
      <c r="A3761" s="6"/>
      <c r="B3761" s="6"/>
      <c r="C3761" s="6"/>
    </row>
    <row r="3762" spans="1:3" x14ac:dyDescent="0.25">
      <c r="A3762" s="6"/>
      <c r="B3762" s="6"/>
      <c r="C3762" s="6"/>
    </row>
    <row r="3763" spans="1:3" x14ac:dyDescent="0.25">
      <c r="A3763" s="6"/>
      <c r="B3763" s="6"/>
      <c r="C3763" s="6"/>
    </row>
    <row r="3764" spans="1:3" x14ac:dyDescent="0.25">
      <c r="A3764" s="6"/>
      <c r="B3764" s="6"/>
      <c r="C3764" s="6"/>
    </row>
    <row r="3765" spans="1:3" x14ac:dyDescent="0.25">
      <c r="A3765" s="6"/>
      <c r="B3765" s="6"/>
      <c r="C3765" s="6"/>
    </row>
    <row r="3766" spans="1:3" x14ac:dyDescent="0.25">
      <c r="A3766" s="6"/>
      <c r="B3766" s="6"/>
      <c r="C3766" s="6"/>
    </row>
    <row r="3767" spans="1:3" x14ac:dyDescent="0.25">
      <c r="A3767" s="6"/>
      <c r="B3767" s="6"/>
      <c r="C3767" s="6"/>
    </row>
    <row r="3768" spans="1:3" x14ac:dyDescent="0.25">
      <c r="A3768" s="6"/>
      <c r="B3768" s="6"/>
      <c r="C3768" s="6"/>
    </row>
    <row r="3769" spans="1:3" x14ac:dyDescent="0.25">
      <c r="A3769" s="6"/>
      <c r="B3769" s="6"/>
      <c r="C3769" s="6"/>
    </row>
    <row r="3770" spans="1:3" x14ac:dyDescent="0.25">
      <c r="A3770" s="6"/>
      <c r="B3770" s="6"/>
      <c r="C3770" s="6"/>
    </row>
    <row r="3771" spans="1:3" x14ac:dyDescent="0.25">
      <c r="A3771" s="6"/>
      <c r="B3771" s="6"/>
      <c r="C3771" s="6"/>
    </row>
    <row r="3772" spans="1:3" x14ac:dyDescent="0.25">
      <c r="A3772" s="6"/>
      <c r="B3772" s="6"/>
      <c r="C3772" s="6"/>
    </row>
    <row r="3773" spans="1:3" x14ac:dyDescent="0.25">
      <c r="A3773" s="6"/>
      <c r="B3773" s="6"/>
      <c r="C3773" s="6"/>
    </row>
    <row r="3774" spans="1:3" x14ac:dyDescent="0.25">
      <c r="A3774" s="6"/>
      <c r="B3774" s="6"/>
      <c r="C3774" s="6"/>
    </row>
    <row r="3775" spans="1:3" x14ac:dyDescent="0.25">
      <c r="A3775" s="6"/>
      <c r="B3775" s="6"/>
      <c r="C3775" s="6"/>
    </row>
    <row r="3776" spans="1:3" x14ac:dyDescent="0.25">
      <c r="A3776" s="6"/>
      <c r="B3776" s="6"/>
      <c r="C3776" s="6"/>
    </row>
    <row r="3777" spans="1:3" x14ac:dyDescent="0.25">
      <c r="A3777" s="6"/>
      <c r="B3777" s="6"/>
      <c r="C3777" s="6"/>
    </row>
    <row r="3778" spans="1:3" x14ac:dyDescent="0.25">
      <c r="A3778" s="6"/>
      <c r="B3778" s="6"/>
      <c r="C3778" s="6"/>
    </row>
    <row r="3779" spans="1:3" x14ac:dyDescent="0.25">
      <c r="A3779" s="6"/>
      <c r="B3779" s="6"/>
      <c r="C3779" s="6"/>
    </row>
    <row r="3780" spans="1:3" x14ac:dyDescent="0.25">
      <c r="A3780" s="6"/>
      <c r="B3780" s="6"/>
      <c r="C3780" s="6"/>
    </row>
    <row r="3781" spans="1:3" x14ac:dyDescent="0.25">
      <c r="A3781" s="6"/>
      <c r="B3781" s="6"/>
      <c r="C3781" s="6"/>
    </row>
    <row r="3782" spans="1:3" x14ac:dyDescent="0.25">
      <c r="A3782" s="6"/>
      <c r="B3782" s="6"/>
      <c r="C3782" s="6"/>
    </row>
    <row r="3783" spans="1:3" x14ac:dyDescent="0.25">
      <c r="A3783" s="6"/>
      <c r="B3783" s="6"/>
      <c r="C3783" s="6"/>
    </row>
    <row r="3784" spans="1:3" x14ac:dyDescent="0.25">
      <c r="A3784" s="6"/>
      <c r="B3784" s="6"/>
      <c r="C3784" s="6"/>
    </row>
    <row r="3785" spans="1:3" x14ac:dyDescent="0.25">
      <c r="A3785" s="6"/>
      <c r="B3785" s="6"/>
      <c r="C3785" s="6"/>
    </row>
    <row r="3786" spans="1:3" x14ac:dyDescent="0.25">
      <c r="A3786" s="6"/>
      <c r="B3786" s="6"/>
      <c r="C3786" s="6"/>
    </row>
    <row r="3787" spans="1:3" x14ac:dyDescent="0.25">
      <c r="A3787" s="6"/>
      <c r="B3787" s="6"/>
      <c r="C3787" s="6"/>
    </row>
    <row r="3788" spans="1:3" x14ac:dyDescent="0.25">
      <c r="A3788" s="6"/>
      <c r="B3788" s="6"/>
      <c r="C3788" s="6"/>
    </row>
    <row r="3789" spans="1:3" x14ac:dyDescent="0.25">
      <c r="A3789" s="6"/>
      <c r="B3789" s="6"/>
      <c r="C3789" s="6"/>
    </row>
    <row r="3790" spans="1:3" x14ac:dyDescent="0.25">
      <c r="A3790" s="6"/>
      <c r="B3790" s="6"/>
      <c r="C3790" s="6"/>
    </row>
    <row r="3791" spans="1:3" x14ac:dyDescent="0.25">
      <c r="A3791" s="6"/>
      <c r="B3791" s="6"/>
      <c r="C3791" s="6"/>
    </row>
    <row r="3792" spans="1:3" x14ac:dyDescent="0.25">
      <c r="A3792" s="6"/>
      <c r="B3792" s="6"/>
      <c r="C3792" s="6"/>
    </row>
    <row r="3793" spans="1:3" x14ac:dyDescent="0.25">
      <c r="A3793" s="6"/>
      <c r="B3793" s="6"/>
      <c r="C3793" s="6"/>
    </row>
    <row r="3794" spans="1:3" x14ac:dyDescent="0.25">
      <c r="A3794" s="6"/>
      <c r="B3794" s="6"/>
      <c r="C3794" s="6"/>
    </row>
    <row r="3795" spans="1:3" x14ac:dyDescent="0.25">
      <c r="A3795" s="6"/>
      <c r="B3795" s="6"/>
      <c r="C3795" s="6"/>
    </row>
    <row r="3796" spans="1:3" x14ac:dyDescent="0.25">
      <c r="A3796" s="6"/>
      <c r="B3796" s="6"/>
      <c r="C3796" s="6"/>
    </row>
    <row r="3797" spans="1:3" x14ac:dyDescent="0.25">
      <c r="A3797" s="6"/>
      <c r="B3797" s="6"/>
      <c r="C3797" s="6"/>
    </row>
    <row r="3798" spans="1:3" x14ac:dyDescent="0.25">
      <c r="A3798" s="6"/>
      <c r="B3798" s="6"/>
      <c r="C3798" s="6"/>
    </row>
    <row r="3799" spans="1:3" x14ac:dyDescent="0.25">
      <c r="A3799" s="6"/>
      <c r="B3799" s="6"/>
      <c r="C3799" s="6"/>
    </row>
    <row r="3800" spans="1:3" x14ac:dyDescent="0.25">
      <c r="A3800" s="6"/>
      <c r="B3800" s="6"/>
      <c r="C3800" s="6"/>
    </row>
    <row r="3801" spans="1:3" x14ac:dyDescent="0.25">
      <c r="A3801" s="6"/>
      <c r="B3801" s="6"/>
      <c r="C3801" s="6"/>
    </row>
    <row r="3802" spans="1:3" x14ac:dyDescent="0.25">
      <c r="A3802" s="6"/>
      <c r="B3802" s="6"/>
      <c r="C3802" s="6"/>
    </row>
    <row r="3803" spans="1:3" x14ac:dyDescent="0.25">
      <c r="A3803" s="6"/>
      <c r="B3803" s="6"/>
      <c r="C3803" s="6"/>
    </row>
    <row r="3804" spans="1:3" x14ac:dyDescent="0.25">
      <c r="A3804" s="6"/>
      <c r="B3804" s="6"/>
      <c r="C3804" s="6"/>
    </row>
    <row r="3805" spans="1:3" x14ac:dyDescent="0.25">
      <c r="A3805" s="6"/>
      <c r="B3805" s="6"/>
      <c r="C3805" s="6"/>
    </row>
    <row r="3806" spans="1:3" x14ac:dyDescent="0.25">
      <c r="A3806" s="6"/>
      <c r="B3806" s="6"/>
      <c r="C3806" s="6"/>
    </row>
    <row r="3807" spans="1:3" x14ac:dyDescent="0.25">
      <c r="A3807" s="6"/>
      <c r="B3807" s="6"/>
      <c r="C3807" s="6"/>
    </row>
    <row r="3808" spans="1:3" x14ac:dyDescent="0.25">
      <c r="A3808" s="6"/>
      <c r="B3808" s="6"/>
      <c r="C3808" s="6"/>
    </row>
    <row r="3809" spans="1:3" x14ac:dyDescent="0.25">
      <c r="A3809" s="6"/>
      <c r="B3809" s="6"/>
      <c r="C3809" s="6"/>
    </row>
    <row r="3810" spans="1:3" x14ac:dyDescent="0.25">
      <c r="A3810" s="6"/>
      <c r="B3810" s="6"/>
      <c r="C3810" s="6"/>
    </row>
    <row r="3811" spans="1:3" x14ac:dyDescent="0.25">
      <c r="A3811" s="6"/>
      <c r="B3811" s="6"/>
      <c r="C3811" s="6"/>
    </row>
    <row r="3812" spans="1:3" x14ac:dyDescent="0.25">
      <c r="A3812" s="6"/>
      <c r="B3812" s="6"/>
      <c r="C3812" s="6"/>
    </row>
    <row r="3813" spans="1:3" x14ac:dyDescent="0.25">
      <c r="A3813" s="6"/>
      <c r="B3813" s="6"/>
      <c r="C3813" s="6"/>
    </row>
    <row r="3814" spans="1:3" x14ac:dyDescent="0.25">
      <c r="A3814" s="6"/>
      <c r="B3814" s="6"/>
      <c r="C3814" s="6"/>
    </row>
    <row r="3815" spans="1:3" x14ac:dyDescent="0.25">
      <c r="A3815" s="6"/>
      <c r="B3815" s="6"/>
      <c r="C3815" s="6"/>
    </row>
    <row r="3816" spans="1:3" x14ac:dyDescent="0.25">
      <c r="A3816" s="6"/>
      <c r="B3816" s="6"/>
      <c r="C3816" s="6"/>
    </row>
    <row r="3817" spans="1:3" x14ac:dyDescent="0.25">
      <c r="A3817" s="6"/>
      <c r="B3817" s="6"/>
      <c r="C3817" s="6"/>
    </row>
    <row r="3818" spans="1:3" x14ac:dyDescent="0.25">
      <c r="A3818" s="6"/>
      <c r="B3818" s="6"/>
      <c r="C3818" s="6"/>
    </row>
    <row r="3819" spans="1:3" x14ac:dyDescent="0.25">
      <c r="A3819" s="6"/>
      <c r="B3819" s="6"/>
      <c r="C3819" s="6"/>
    </row>
    <row r="3820" spans="1:3" x14ac:dyDescent="0.25">
      <c r="A3820" s="6"/>
      <c r="B3820" s="6"/>
      <c r="C3820" s="6"/>
    </row>
    <row r="3821" spans="1:3" x14ac:dyDescent="0.25">
      <c r="A3821" s="6"/>
      <c r="B3821" s="6"/>
      <c r="C3821" s="6"/>
    </row>
    <row r="3822" spans="1:3" x14ac:dyDescent="0.25">
      <c r="A3822" s="6"/>
      <c r="B3822" s="6"/>
      <c r="C3822" s="6"/>
    </row>
    <row r="3823" spans="1:3" x14ac:dyDescent="0.25">
      <c r="A3823" s="6"/>
      <c r="B3823" s="6"/>
      <c r="C3823" s="6"/>
    </row>
    <row r="3824" spans="1:3" x14ac:dyDescent="0.25">
      <c r="A3824" s="6"/>
      <c r="B3824" s="6"/>
      <c r="C3824" s="6"/>
    </row>
    <row r="3825" spans="1:3" x14ac:dyDescent="0.25">
      <c r="A3825" s="6"/>
      <c r="B3825" s="6"/>
      <c r="C3825" s="6"/>
    </row>
    <row r="3826" spans="1:3" x14ac:dyDescent="0.25">
      <c r="A3826" s="6"/>
      <c r="B3826" s="6"/>
      <c r="C3826" s="6"/>
    </row>
    <row r="3827" spans="1:3" x14ac:dyDescent="0.25">
      <c r="A3827" s="6"/>
      <c r="B3827" s="6"/>
      <c r="C3827" s="6"/>
    </row>
    <row r="3828" spans="1:3" x14ac:dyDescent="0.25">
      <c r="A3828" s="6"/>
      <c r="B3828" s="6"/>
      <c r="C3828" s="6"/>
    </row>
    <row r="3829" spans="1:3" x14ac:dyDescent="0.25">
      <c r="A3829" s="6"/>
      <c r="B3829" s="6"/>
      <c r="C3829" s="6"/>
    </row>
    <row r="3830" spans="1:3" x14ac:dyDescent="0.25">
      <c r="A3830" s="6"/>
      <c r="B3830" s="6"/>
      <c r="C3830" s="6"/>
    </row>
    <row r="3831" spans="1:3" x14ac:dyDescent="0.25">
      <c r="A3831" s="6"/>
      <c r="B3831" s="6"/>
      <c r="C3831" s="6"/>
    </row>
    <row r="3832" spans="1:3" x14ac:dyDescent="0.25">
      <c r="A3832" s="6"/>
      <c r="B3832" s="6"/>
      <c r="C3832" s="6"/>
    </row>
    <row r="3833" spans="1:3" x14ac:dyDescent="0.25">
      <c r="A3833" s="6"/>
      <c r="B3833" s="6"/>
      <c r="C3833" s="6"/>
    </row>
    <row r="3834" spans="1:3" x14ac:dyDescent="0.25">
      <c r="A3834" s="6"/>
      <c r="B3834" s="6"/>
      <c r="C3834" s="6"/>
    </row>
    <row r="3835" spans="1:3" x14ac:dyDescent="0.25">
      <c r="A3835" s="6"/>
      <c r="B3835" s="6"/>
      <c r="C3835" s="6"/>
    </row>
    <row r="3836" spans="1:3" x14ac:dyDescent="0.25">
      <c r="A3836" s="6"/>
      <c r="B3836" s="6"/>
      <c r="C3836" s="6"/>
    </row>
    <row r="3837" spans="1:3" x14ac:dyDescent="0.25">
      <c r="A3837" s="6"/>
      <c r="B3837" s="6"/>
      <c r="C3837" s="6"/>
    </row>
    <row r="3838" spans="1:3" x14ac:dyDescent="0.25">
      <c r="A3838" s="6"/>
      <c r="B3838" s="6"/>
      <c r="C3838" s="6"/>
    </row>
    <row r="3839" spans="1:3" x14ac:dyDescent="0.25">
      <c r="A3839" s="6"/>
      <c r="B3839" s="6"/>
      <c r="C3839" s="6"/>
    </row>
    <row r="3840" spans="1:3" x14ac:dyDescent="0.25">
      <c r="A3840" s="6"/>
      <c r="B3840" s="6"/>
      <c r="C3840" s="6"/>
    </row>
    <row r="3841" spans="1:3" x14ac:dyDescent="0.25">
      <c r="A3841" s="6"/>
      <c r="B3841" s="6"/>
      <c r="C3841" s="6"/>
    </row>
    <row r="3842" spans="1:3" x14ac:dyDescent="0.25">
      <c r="A3842" s="6"/>
      <c r="B3842" s="6"/>
      <c r="C3842" s="6"/>
    </row>
    <row r="3843" spans="1:3" x14ac:dyDescent="0.25">
      <c r="A3843" s="6"/>
      <c r="B3843" s="6"/>
      <c r="C3843" s="6"/>
    </row>
    <row r="3844" spans="1:3" x14ac:dyDescent="0.25">
      <c r="A3844" s="6"/>
      <c r="B3844" s="6"/>
      <c r="C3844" s="6"/>
    </row>
    <row r="3845" spans="1:3" x14ac:dyDescent="0.25">
      <c r="A3845" s="6"/>
      <c r="B3845" s="6"/>
      <c r="C3845" s="6"/>
    </row>
    <row r="3846" spans="1:3" x14ac:dyDescent="0.25">
      <c r="A3846" s="6"/>
      <c r="B3846" s="6"/>
      <c r="C3846" s="6"/>
    </row>
    <row r="3847" spans="1:3" x14ac:dyDescent="0.25">
      <c r="A3847" s="6"/>
      <c r="B3847" s="6"/>
      <c r="C3847" s="6"/>
    </row>
    <row r="3848" spans="1:3" x14ac:dyDescent="0.25">
      <c r="A3848" s="6"/>
      <c r="B3848" s="6"/>
      <c r="C3848" s="6"/>
    </row>
    <row r="3849" spans="1:3" x14ac:dyDescent="0.25">
      <c r="A3849" s="6"/>
      <c r="B3849" s="6"/>
      <c r="C3849" s="6"/>
    </row>
    <row r="3850" spans="1:3" x14ac:dyDescent="0.25">
      <c r="A3850" s="6"/>
      <c r="B3850" s="6"/>
      <c r="C3850" s="6"/>
    </row>
    <row r="3851" spans="1:3" x14ac:dyDescent="0.25">
      <c r="A3851" s="6"/>
      <c r="B3851" s="6"/>
      <c r="C3851" s="6"/>
    </row>
    <row r="3852" spans="1:3" x14ac:dyDescent="0.25">
      <c r="A3852" s="6"/>
      <c r="B3852" s="6"/>
      <c r="C3852" s="6"/>
    </row>
    <row r="3853" spans="1:3" x14ac:dyDescent="0.25">
      <c r="A3853" s="6"/>
      <c r="B3853" s="6"/>
      <c r="C3853" s="6"/>
    </row>
    <row r="3854" spans="1:3" x14ac:dyDescent="0.25">
      <c r="A3854" s="6"/>
      <c r="B3854" s="6"/>
      <c r="C3854" s="6"/>
    </row>
    <row r="3855" spans="1:3" x14ac:dyDescent="0.25">
      <c r="A3855" s="6"/>
      <c r="B3855" s="6"/>
      <c r="C3855" s="6"/>
    </row>
    <row r="3856" spans="1:3" x14ac:dyDescent="0.25">
      <c r="A3856" s="6"/>
      <c r="B3856" s="6"/>
      <c r="C3856" s="6"/>
    </row>
    <row r="3857" spans="1:3" x14ac:dyDescent="0.25">
      <c r="A3857" s="6"/>
      <c r="B3857" s="6"/>
      <c r="C3857" s="6"/>
    </row>
    <row r="3858" spans="1:3" x14ac:dyDescent="0.25">
      <c r="A3858" s="6"/>
      <c r="B3858" s="6"/>
      <c r="C3858" s="6"/>
    </row>
    <row r="3859" spans="1:3" x14ac:dyDescent="0.25">
      <c r="A3859" s="6"/>
      <c r="B3859" s="6"/>
      <c r="C3859" s="6"/>
    </row>
    <row r="3860" spans="1:3" x14ac:dyDescent="0.25">
      <c r="A3860" s="6"/>
      <c r="B3860" s="6"/>
      <c r="C3860" s="6"/>
    </row>
    <row r="3861" spans="1:3" x14ac:dyDescent="0.25">
      <c r="A3861" s="6"/>
      <c r="B3861" s="6"/>
      <c r="C3861" s="6"/>
    </row>
    <row r="3862" spans="1:3" x14ac:dyDescent="0.25">
      <c r="A3862" s="6"/>
      <c r="B3862" s="6"/>
      <c r="C3862" s="6"/>
    </row>
    <row r="3863" spans="1:3" x14ac:dyDescent="0.25">
      <c r="A3863" s="6"/>
      <c r="B3863" s="6"/>
      <c r="C3863" s="6"/>
    </row>
    <row r="3864" spans="1:3" x14ac:dyDescent="0.25">
      <c r="A3864" s="6"/>
      <c r="B3864" s="6"/>
      <c r="C3864" s="6"/>
    </row>
    <row r="3865" spans="1:3" x14ac:dyDescent="0.25">
      <c r="A3865" s="6"/>
      <c r="B3865" s="6"/>
      <c r="C3865" s="6"/>
    </row>
    <row r="3866" spans="1:3" x14ac:dyDescent="0.25">
      <c r="A3866" s="6"/>
      <c r="B3866" s="6"/>
      <c r="C3866" s="6"/>
    </row>
    <row r="3867" spans="1:3" x14ac:dyDescent="0.25">
      <c r="A3867" s="6"/>
      <c r="B3867" s="6"/>
      <c r="C3867" s="6"/>
    </row>
    <row r="3868" spans="1:3" x14ac:dyDescent="0.25">
      <c r="A3868" s="6"/>
      <c r="B3868" s="6"/>
      <c r="C3868" s="6"/>
    </row>
    <row r="3869" spans="1:3" x14ac:dyDescent="0.25">
      <c r="A3869" s="6"/>
      <c r="B3869" s="6"/>
      <c r="C3869" s="6"/>
    </row>
    <row r="3870" spans="1:3" x14ac:dyDescent="0.25">
      <c r="A3870" s="6"/>
      <c r="B3870" s="6"/>
      <c r="C3870" s="6"/>
    </row>
    <row r="3871" spans="1:3" x14ac:dyDescent="0.25">
      <c r="A3871" s="6"/>
      <c r="B3871" s="6"/>
      <c r="C3871" s="6"/>
    </row>
    <row r="3872" spans="1:3" x14ac:dyDescent="0.25">
      <c r="A3872" s="6"/>
      <c r="B3872" s="6"/>
      <c r="C3872" s="6"/>
    </row>
    <row r="3873" spans="1:3" x14ac:dyDescent="0.25">
      <c r="A3873" s="6"/>
      <c r="B3873" s="6"/>
      <c r="C3873" s="6"/>
    </row>
    <row r="3874" spans="1:3" x14ac:dyDescent="0.25">
      <c r="A3874" s="6"/>
      <c r="B3874" s="6"/>
      <c r="C3874" s="6"/>
    </row>
    <row r="3875" spans="1:3" x14ac:dyDescent="0.25">
      <c r="A3875" s="6"/>
      <c r="B3875" s="6"/>
      <c r="C3875" s="6"/>
    </row>
    <row r="3876" spans="1:3" x14ac:dyDescent="0.25">
      <c r="A3876" s="6"/>
      <c r="B3876" s="6"/>
      <c r="C3876" s="6"/>
    </row>
    <row r="3877" spans="1:3" x14ac:dyDescent="0.25">
      <c r="A3877" s="6"/>
      <c r="B3877" s="6"/>
      <c r="C3877" s="6"/>
    </row>
    <row r="3878" spans="1:3" x14ac:dyDescent="0.25">
      <c r="A3878" s="6"/>
      <c r="B3878" s="6"/>
      <c r="C3878" s="6"/>
    </row>
    <row r="3879" spans="1:3" x14ac:dyDescent="0.25">
      <c r="A3879" s="6"/>
      <c r="B3879" s="6"/>
      <c r="C3879" s="6"/>
    </row>
    <row r="3880" spans="1:3" x14ac:dyDescent="0.25">
      <c r="A3880" s="6"/>
      <c r="B3880" s="6"/>
      <c r="C3880" s="6"/>
    </row>
    <row r="3881" spans="1:3" x14ac:dyDescent="0.25">
      <c r="A3881" s="6"/>
      <c r="B3881" s="6"/>
      <c r="C3881" s="6"/>
    </row>
    <row r="3882" spans="1:3" x14ac:dyDescent="0.25">
      <c r="A3882" s="6"/>
      <c r="B3882" s="6"/>
      <c r="C3882" s="6"/>
    </row>
    <row r="3883" spans="1:3" x14ac:dyDescent="0.25">
      <c r="A3883" s="6"/>
      <c r="B3883" s="6"/>
      <c r="C3883" s="6"/>
    </row>
    <row r="3884" spans="1:3" x14ac:dyDescent="0.25">
      <c r="A3884" s="6"/>
      <c r="B3884" s="6"/>
      <c r="C3884" s="6"/>
    </row>
    <row r="3885" spans="1:3" x14ac:dyDescent="0.25">
      <c r="A3885" s="6"/>
      <c r="B3885" s="6"/>
      <c r="C3885" s="6"/>
    </row>
    <row r="3886" spans="1:3" x14ac:dyDescent="0.25">
      <c r="A3886" s="6"/>
      <c r="B3886" s="6"/>
      <c r="C3886" s="6"/>
    </row>
    <row r="3887" spans="1:3" x14ac:dyDescent="0.25">
      <c r="A3887" s="6"/>
      <c r="B3887" s="6"/>
      <c r="C3887" s="6"/>
    </row>
    <row r="3888" spans="1:3" x14ac:dyDescent="0.25">
      <c r="A3888" s="6"/>
      <c r="B3888" s="6"/>
      <c r="C3888" s="6"/>
    </row>
    <row r="3889" spans="1:3" x14ac:dyDescent="0.25">
      <c r="A3889" s="6"/>
      <c r="B3889" s="6"/>
      <c r="C3889" s="6"/>
    </row>
    <row r="3890" spans="1:3" x14ac:dyDescent="0.25">
      <c r="A3890" s="6"/>
      <c r="B3890" s="6"/>
      <c r="C3890" s="6"/>
    </row>
    <row r="3891" spans="1:3" x14ac:dyDescent="0.25">
      <c r="A3891" s="6"/>
      <c r="B3891" s="6"/>
      <c r="C3891" s="6"/>
    </row>
    <row r="3892" spans="1:3" x14ac:dyDescent="0.25">
      <c r="A3892" s="6"/>
      <c r="B3892" s="6"/>
      <c r="C3892" s="6"/>
    </row>
    <row r="3893" spans="1:3" x14ac:dyDescent="0.25">
      <c r="A3893" s="6"/>
      <c r="B3893" s="6"/>
      <c r="C3893" s="6"/>
    </row>
    <row r="3894" spans="1:3" x14ac:dyDescent="0.25">
      <c r="A3894" s="6"/>
      <c r="B3894" s="6"/>
      <c r="C3894" s="6"/>
    </row>
    <row r="3895" spans="1:3" x14ac:dyDescent="0.25">
      <c r="A3895" s="6"/>
      <c r="B3895" s="6"/>
      <c r="C3895" s="6"/>
    </row>
    <row r="3896" spans="1:3" x14ac:dyDescent="0.25">
      <c r="A3896" s="6"/>
      <c r="B3896" s="6"/>
      <c r="C3896" s="6"/>
    </row>
    <row r="3897" spans="1:3" x14ac:dyDescent="0.25">
      <c r="A3897" s="6"/>
      <c r="B3897" s="6"/>
      <c r="C3897" s="6"/>
    </row>
    <row r="3898" spans="1:3" x14ac:dyDescent="0.25">
      <c r="A3898" s="6"/>
      <c r="B3898" s="6"/>
      <c r="C3898" s="6"/>
    </row>
    <row r="3899" spans="1:3" x14ac:dyDescent="0.25">
      <c r="A3899" s="6"/>
      <c r="B3899" s="6"/>
      <c r="C3899" s="6"/>
    </row>
    <row r="3900" spans="1:3" x14ac:dyDescent="0.25">
      <c r="A3900" s="6"/>
      <c r="B3900" s="6"/>
      <c r="C3900" s="6"/>
    </row>
    <row r="3901" spans="1:3" x14ac:dyDescent="0.25">
      <c r="A3901" s="6"/>
      <c r="B3901" s="6"/>
      <c r="C3901" s="6"/>
    </row>
    <row r="3902" spans="1:3" x14ac:dyDescent="0.25">
      <c r="A3902" s="6"/>
      <c r="B3902" s="6"/>
      <c r="C3902" s="6"/>
    </row>
    <row r="3903" spans="1:3" x14ac:dyDescent="0.25">
      <c r="A3903" s="6"/>
      <c r="B3903" s="6"/>
      <c r="C3903" s="6"/>
    </row>
    <row r="3904" spans="1:3" x14ac:dyDescent="0.25">
      <c r="A3904" s="6"/>
      <c r="B3904" s="6"/>
      <c r="C3904" s="6"/>
    </row>
    <row r="3905" spans="1:3" x14ac:dyDescent="0.25">
      <c r="A3905" s="6"/>
      <c r="B3905" s="6"/>
      <c r="C3905" s="6"/>
    </row>
    <row r="3906" spans="1:3" x14ac:dyDescent="0.25">
      <c r="A3906" s="6"/>
      <c r="B3906" s="6"/>
      <c r="C3906" s="6"/>
    </row>
    <row r="3907" spans="1:3" x14ac:dyDescent="0.25">
      <c r="A3907" s="6"/>
      <c r="B3907" s="6"/>
      <c r="C3907" s="6"/>
    </row>
    <row r="3908" spans="1:3" x14ac:dyDescent="0.25">
      <c r="A3908" s="6"/>
      <c r="B3908" s="6"/>
      <c r="C3908" s="6"/>
    </row>
    <row r="3909" spans="1:3" x14ac:dyDescent="0.25">
      <c r="A3909" s="6"/>
      <c r="B3909" s="6"/>
      <c r="C3909" s="6"/>
    </row>
    <row r="3910" spans="1:3" x14ac:dyDescent="0.25">
      <c r="A3910" s="6"/>
      <c r="B3910" s="6"/>
      <c r="C3910" s="6"/>
    </row>
    <row r="3911" spans="1:3" x14ac:dyDescent="0.25">
      <c r="A3911" s="6"/>
      <c r="B3911" s="6"/>
      <c r="C3911" s="6"/>
    </row>
    <row r="3912" spans="1:3" x14ac:dyDescent="0.25">
      <c r="A3912" s="6"/>
      <c r="B3912" s="6"/>
      <c r="C3912" s="6"/>
    </row>
    <row r="3913" spans="1:3" x14ac:dyDescent="0.25">
      <c r="A3913" s="6"/>
      <c r="B3913" s="6"/>
      <c r="C3913" s="6"/>
    </row>
    <row r="3914" spans="1:3" x14ac:dyDescent="0.25">
      <c r="A3914" s="6"/>
      <c r="B3914" s="6"/>
      <c r="C3914" s="6"/>
    </row>
    <row r="3915" spans="1:3" x14ac:dyDescent="0.25">
      <c r="A3915" s="6"/>
      <c r="B3915" s="6"/>
      <c r="C3915" s="6"/>
    </row>
    <row r="3916" spans="1:3" x14ac:dyDescent="0.25">
      <c r="A3916" s="6"/>
      <c r="B3916" s="6"/>
      <c r="C3916" s="6"/>
    </row>
    <row r="3917" spans="1:3" x14ac:dyDescent="0.25">
      <c r="A3917" s="6"/>
      <c r="B3917" s="6"/>
      <c r="C3917" s="6"/>
    </row>
    <row r="3918" spans="1:3" x14ac:dyDescent="0.25">
      <c r="A3918" s="6"/>
      <c r="B3918" s="6"/>
      <c r="C3918" s="6"/>
    </row>
    <row r="3919" spans="1:3" x14ac:dyDescent="0.25">
      <c r="A3919" s="6"/>
      <c r="B3919" s="6"/>
      <c r="C3919" s="6"/>
    </row>
    <row r="3920" spans="1:3" x14ac:dyDescent="0.25">
      <c r="A3920" s="6"/>
      <c r="B3920" s="6"/>
      <c r="C3920" s="6"/>
    </row>
    <row r="3921" spans="1:3" x14ac:dyDescent="0.25">
      <c r="A3921" s="6"/>
      <c r="B3921" s="6"/>
      <c r="C3921" s="6"/>
    </row>
    <row r="3922" spans="1:3" x14ac:dyDescent="0.25">
      <c r="A3922" s="6"/>
      <c r="B3922" s="6"/>
      <c r="C3922" s="6"/>
    </row>
    <row r="3923" spans="1:3" x14ac:dyDescent="0.25">
      <c r="A3923" s="6"/>
      <c r="B3923" s="6"/>
      <c r="C3923" s="6"/>
    </row>
    <row r="3924" spans="1:3" x14ac:dyDescent="0.25">
      <c r="A3924" s="6"/>
      <c r="B3924" s="6"/>
      <c r="C3924" s="6"/>
    </row>
    <row r="3925" spans="1:3" x14ac:dyDescent="0.25">
      <c r="A3925" s="6"/>
      <c r="B3925" s="6"/>
      <c r="C3925" s="6"/>
    </row>
    <row r="3926" spans="1:3" x14ac:dyDescent="0.25">
      <c r="A3926" s="6"/>
      <c r="B3926" s="6"/>
      <c r="C3926" s="6"/>
    </row>
    <row r="3927" spans="1:3" x14ac:dyDescent="0.25">
      <c r="A3927" s="6"/>
      <c r="B3927" s="6"/>
      <c r="C3927" s="6"/>
    </row>
    <row r="3928" spans="1:3" x14ac:dyDescent="0.25">
      <c r="A3928" s="6"/>
      <c r="B3928" s="6"/>
      <c r="C3928" s="6"/>
    </row>
    <row r="3929" spans="1:3" x14ac:dyDescent="0.25">
      <c r="A3929" s="6"/>
      <c r="B3929" s="6"/>
      <c r="C3929" s="6"/>
    </row>
    <row r="3930" spans="1:3" x14ac:dyDescent="0.25">
      <c r="A3930" s="6"/>
      <c r="B3930" s="6"/>
      <c r="C3930" s="6"/>
    </row>
    <row r="3931" spans="1:3" x14ac:dyDescent="0.25">
      <c r="A3931" s="6"/>
      <c r="B3931" s="6"/>
      <c r="C3931" s="6"/>
    </row>
    <row r="3932" spans="1:3" x14ac:dyDescent="0.25">
      <c r="A3932" s="6"/>
      <c r="B3932" s="6"/>
      <c r="C3932" s="6"/>
    </row>
    <row r="3933" spans="1:3" x14ac:dyDescent="0.25">
      <c r="A3933" s="6"/>
      <c r="B3933" s="6"/>
      <c r="C3933" s="6"/>
    </row>
    <row r="3934" spans="1:3" x14ac:dyDescent="0.25">
      <c r="A3934" s="6"/>
      <c r="B3934" s="6"/>
      <c r="C3934" s="6"/>
    </row>
    <row r="3935" spans="1:3" x14ac:dyDescent="0.25">
      <c r="A3935" s="6"/>
      <c r="B3935" s="6"/>
      <c r="C3935" s="6"/>
    </row>
    <row r="3936" spans="1:3" x14ac:dyDescent="0.25">
      <c r="A3936" s="6"/>
      <c r="B3936" s="6"/>
      <c r="C3936" s="6"/>
    </row>
    <row r="3937" spans="1:3" x14ac:dyDescent="0.25">
      <c r="A3937" s="6"/>
      <c r="B3937" s="6"/>
      <c r="C3937" s="6"/>
    </row>
    <row r="3938" spans="1:3" x14ac:dyDescent="0.25">
      <c r="A3938" s="6"/>
      <c r="B3938" s="6"/>
      <c r="C3938" s="6"/>
    </row>
    <row r="3939" spans="1:3" x14ac:dyDescent="0.25">
      <c r="A3939" s="6"/>
      <c r="B3939" s="6"/>
      <c r="C3939" s="6"/>
    </row>
    <row r="3940" spans="1:3" x14ac:dyDescent="0.25">
      <c r="A3940" s="6"/>
      <c r="B3940" s="6"/>
      <c r="C3940" s="6"/>
    </row>
    <row r="3941" spans="1:3" x14ac:dyDescent="0.25">
      <c r="A3941" s="6"/>
      <c r="B3941" s="6"/>
      <c r="C3941" s="6"/>
    </row>
    <row r="3942" spans="1:3" x14ac:dyDescent="0.25">
      <c r="A3942" s="6"/>
      <c r="B3942" s="6"/>
      <c r="C3942" s="6"/>
    </row>
    <row r="3943" spans="1:3" x14ac:dyDescent="0.25">
      <c r="A3943" s="6"/>
      <c r="B3943" s="6"/>
      <c r="C3943" s="6"/>
    </row>
    <row r="3944" spans="1:3" x14ac:dyDescent="0.25">
      <c r="A3944" s="6"/>
      <c r="B3944" s="6"/>
      <c r="C3944" s="6"/>
    </row>
    <row r="3945" spans="1:3" x14ac:dyDescent="0.25">
      <c r="A3945" s="6"/>
      <c r="B3945" s="6"/>
      <c r="C3945" s="6"/>
    </row>
    <row r="3946" spans="1:3" x14ac:dyDescent="0.25">
      <c r="A3946" s="6"/>
      <c r="B3946" s="6"/>
      <c r="C3946" s="6"/>
    </row>
    <row r="3947" spans="1:3" x14ac:dyDescent="0.25">
      <c r="A3947" s="6"/>
      <c r="B3947" s="6"/>
      <c r="C3947" s="6"/>
    </row>
    <row r="3948" spans="1:3" x14ac:dyDescent="0.25">
      <c r="A3948" s="6"/>
      <c r="B3948" s="6"/>
      <c r="C3948" s="6"/>
    </row>
    <row r="3949" spans="1:3" x14ac:dyDescent="0.25">
      <c r="A3949" s="6"/>
      <c r="B3949" s="6"/>
      <c r="C3949" s="6"/>
    </row>
    <row r="3950" spans="1:3" x14ac:dyDescent="0.25">
      <c r="A3950" s="6"/>
      <c r="B3950" s="6"/>
      <c r="C3950" s="6"/>
    </row>
    <row r="3951" spans="1:3" x14ac:dyDescent="0.25">
      <c r="A3951" s="6"/>
      <c r="B3951" s="6"/>
      <c r="C3951" s="6"/>
    </row>
    <row r="3952" spans="1:3" x14ac:dyDescent="0.25">
      <c r="A3952" s="6"/>
      <c r="B3952" s="6"/>
      <c r="C3952" s="6"/>
    </row>
    <row r="3953" spans="1:3" x14ac:dyDescent="0.25">
      <c r="A3953" s="6"/>
      <c r="B3953" s="6"/>
      <c r="C3953" s="6"/>
    </row>
    <row r="3954" spans="1:3" x14ac:dyDescent="0.25">
      <c r="A3954" s="6"/>
      <c r="B3954" s="6"/>
      <c r="C3954" s="6"/>
    </row>
    <row r="3955" spans="1:3" x14ac:dyDescent="0.25">
      <c r="A3955" s="6"/>
      <c r="B3955" s="6"/>
      <c r="C3955" s="6"/>
    </row>
    <row r="3956" spans="1:3" x14ac:dyDescent="0.25">
      <c r="A3956" s="6"/>
      <c r="B3956" s="6"/>
      <c r="C3956" s="6"/>
    </row>
    <row r="3957" spans="1:3" x14ac:dyDescent="0.25">
      <c r="A3957" s="6"/>
      <c r="B3957" s="6"/>
      <c r="C3957" s="6"/>
    </row>
    <row r="3958" spans="1:3" x14ac:dyDescent="0.25">
      <c r="A3958" s="6"/>
      <c r="B3958" s="6"/>
      <c r="C3958" s="6"/>
    </row>
    <row r="3959" spans="1:3" x14ac:dyDescent="0.25">
      <c r="A3959" s="6"/>
      <c r="B3959" s="6"/>
      <c r="C3959" s="6"/>
    </row>
    <row r="3960" spans="1:3" x14ac:dyDescent="0.25">
      <c r="A3960" s="6"/>
      <c r="B3960" s="6"/>
      <c r="C3960" s="6"/>
    </row>
    <row r="3961" spans="1:3" x14ac:dyDescent="0.25">
      <c r="A3961" s="6"/>
      <c r="B3961" s="6"/>
      <c r="C3961" s="6"/>
    </row>
    <row r="3962" spans="1:3" x14ac:dyDescent="0.25">
      <c r="A3962" s="6"/>
      <c r="B3962" s="6"/>
      <c r="C3962" s="6"/>
    </row>
    <row r="3963" spans="1:3" x14ac:dyDescent="0.25">
      <c r="A3963" s="6"/>
      <c r="B3963" s="6"/>
      <c r="C3963" s="6"/>
    </row>
    <row r="3964" spans="1:3" x14ac:dyDescent="0.25">
      <c r="A3964" s="6"/>
      <c r="B3964" s="6"/>
      <c r="C3964" s="6"/>
    </row>
    <row r="3965" spans="1:3" x14ac:dyDescent="0.25">
      <c r="A3965" s="6"/>
      <c r="B3965" s="6"/>
      <c r="C3965" s="6"/>
    </row>
    <row r="3966" spans="1:3" x14ac:dyDescent="0.25">
      <c r="A3966" s="6"/>
      <c r="B3966" s="6"/>
      <c r="C3966" s="6"/>
    </row>
    <row r="3967" spans="1:3" x14ac:dyDescent="0.25">
      <c r="A3967" s="6"/>
      <c r="B3967" s="6"/>
      <c r="C3967" s="6"/>
    </row>
    <row r="3968" spans="1:3" x14ac:dyDescent="0.25">
      <c r="A3968" s="6"/>
      <c r="B3968" s="6"/>
      <c r="C3968" s="6"/>
    </row>
    <row r="3969" spans="1:3" x14ac:dyDescent="0.25">
      <c r="A3969" s="6"/>
      <c r="B3969" s="6"/>
      <c r="C3969" s="6"/>
    </row>
    <row r="3970" spans="1:3" x14ac:dyDescent="0.25">
      <c r="A3970" s="6"/>
      <c r="B3970" s="6"/>
      <c r="C3970" s="6"/>
    </row>
    <row r="3971" spans="1:3" x14ac:dyDescent="0.25">
      <c r="A3971" s="6"/>
      <c r="B3971" s="6"/>
      <c r="C3971" s="6"/>
    </row>
    <row r="3972" spans="1:3" x14ac:dyDescent="0.25">
      <c r="A3972" s="6"/>
      <c r="B3972" s="6"/>
      <c r="C3972" s="6"/>
    </row>
    <row r="3973" spans="1:3" x14ac:dyDescent="0.25">
      <c r="A3973" s="6"/>
      <c r="B3973" s="6"/>
      <c r="C3973" s="6"/>
    </row>
    <row r="3974" spans="1:3" x14ac:dyDescent="0.25">
      <c r="A3974" s="6"/>
      <c r="B3974" s="6"/>
      <c r="C3974" s="6"/>
    </row>
    <row r="3975" spans="1:3" x14ac:dyDescent="0.25">
      <c r="A3975" s="6"/>
      <c r="B3975" s="6"/>
      <c r="C3975" s="6"/>
    </row>
    <row r="3976" spans="1:3" x14ac:dyDescent="0.25">
      <c r="A3976" s="6"/>
      <c r="B3976" s="6"/>
      <c r="C3976" s="6"/>
    </row>
    <row r="3977" spans="1:3" x14ac:dyDescent="0.25">
      <c r="A3977" s="6"/>
      <c r="B3977" s="6"/>
      <c r="C3977" s="6"/>
    </row>
    <row r="3978" spans="1:3" x14ac:dyDescent="0.25">
      <c r="A3978" s="6"/>
      <c r="B3978" s="6"/>
      <c r="C3978" s="6"/>
    </row>
    <row r="3979" spans="1:3" x14ac:dyDescent="0.25">
      <c r="A3979" s="6"/>
      <c r="B3979" s="6"/>
      <c r="C3979" s="6"/>
    </row>
    <row r="3980" spans="1:3" x14ac:dyDescent="0.25">
      <c r="A3980" s="6"/>
      <c r="B3980" s="6"/>
      <c r="C3980" s="6"/>
    </row>
    <row r="3981" spans="1:3" x14ac:dyDescent="0.25">
      <c r="A3981" s="6"/>
      <c r="B3981" s="6"/>
      <c r="C3981" s="6"/>
    </row>
    <row r="3982" spans="1:3" x14ac:dyDescent="0.25">
      <c r="A3982" s="6"/>
      <c r="B3982" s="6"/>
      <c r="C3982" s="6"/>
    </row>
    <row r="3983" spans="1:3" x14ac:dyDescent="0.25">
      <c r="A3983" s="6"/>
      <c r="B3983" s="6"/>
      <c r="C3983" s="6"/>
    </row>
    <row r="3984" spans="1:3" x14ac:dyDescent="0.25">
      <c r="A3984" s="6"/>
      <c r="B3984" s="6"/>
      <c r="C3984" s="6"/>
    </row>
    <row r="3985" spans="1:3" x14ac:dyDescent="0.25">
      <c r="A3985" s="6"/>
      <c r="B3985" s="6"/>
      <c r="C3985" s="6"/>
    </row>
    <row r="3986" spans="1:3" x14ac:dyDescent="0.25">
      <c r="A3986" s="6"/>
      <c r="B3986" s="6"/>
      <c r="C3986" s="6"/>
    </row>
    <row r="3987" spans="1:3" x14ac:dyDescent="0.25">
      <c r="A3987" s="6"/>
      <c r="B3987" s="6"/>
      <c r="C3987" s="6"/>
    </row>
    <row r="3988" spans="1:3" x14ac:dyDescent="0.25">
      <c r="A3988" s="6"/>
      <c r="B3988" s="6"/>
      <c r="C3988" s="6"/>
    </row>
    <row r="3989" spans="1:3" x14ac:dyDescent="0.25">
      <c r="A3989" s="6"/>
      <c r="B3989" s="6"/>
      <c r="C3989" s="6"/>
    </row>
    <row r="3990" spans="1:3" x14ac:dyDescent="0.25">
      <c r="A3990" s="6"/>
      <c r="B3990" s="6"/>
      <c r="C3990" s="6"/>
    </row>
    <row r="3991" spans="1:3" x14ac:dyDescent="0.25">
      <c r="A3991" s="6"/>
      <c r="B3991" s="6"/>
      <c r="C3991" s="6"/>
    </row>
    <row r="3992" spans="1:3" x14ac:dyDescent="0.25">
      <c r="A3992" s="6"/>
      <c r="B3992" s="6"/>
      <c r="C3992" s="6"/>
    </row>
    <row r="3993" spans="1:3" x14ac:dyDescent="0.25">
      <c r="A3993" s="6"/>
      <c r="B3993" s="6"/>
      <c r="C3993" s="6"/>
    </row>
    <row r="3994" spans="1:3" x14ac:dyDescent="0.25">
      <c r="A3994" s="6"/>
      <c r="B3994" s="6"/>
      <c r="C3994" s="6"/>
    </row>
    <row r="3995" spans="1:3" x14ac:dyDescent="0.25">
      <c r="A3995" s="6"/>
      <c r="B3995" s="6"/>
      <c r="C3995" s="6"/>
    </row>
    <row r="3996" spans="1:3" x14ac:dyDescent="0.25">
      <c r="A3996" s="6"/>
      <c r="B3996" s="6"/>
      <c r="C3996" s="6"/>
    </row>
    <row r="3997" spans="1:3" x14ac:dyDescent="0.25">
      <c r="A3997" s="6"/>
      <c r="B3997" s="6"/>
      <c r="C3997" s="6"/>
    </row>
    <row r="3998" spans="1:3" x14ac:dyDescent="0.25">
      <c r="A3998" s="6"/>
      <c r="B3998" s="6"/>
      <c r="C3998" s="6"/>
    </row>
    <row r="3999" spans="1:3" x14ac:dyDescent="0.25">
      <c r="A3999" s="6"/>
      <c r="B3999" s="6"/>
      <c r="C3999" s="6"/>
    </row>
    <row r="4000" spans="1:3" x14ac:dyDescent="0.25">
      <c r="A4000" s="6"/>
      <c r="B4000" s="6"/>
      <c r="C4000" s="6"/>
    </row>
    <row r="4001" spans="1:3" x14ac:dyDescent="0.25">
      <c r="A4001" s="6"/>
      <c r="B4001" s="6"/>
      <c r="C4001" s="6"/>
    </row>
    <row r="4002" spans="1:3" x14ac:dyDescent="0.25">
      <c r="A4002" s="6"/>
      <c r="B4002" s="6"/>
      <c r="C4002" s="6"/>
    </row>
    <row r="4003" spans="1:3" x14ac:dyDescent="0.25">
      <c r="A4003" s="6"/>
      <c r="B4003" s="6"/>
      <c r="C4003" s="6"/>
    </row>
    <row r="4004" spans="1:3" x14ac:dyDescent="0.25">
      <c r="A4004" s="6"/>
      <c r="B4004" s="6"/>
      <c r="C4004" s="6"/>
    </row>
    <row r="4005" spans="1:3" x14ac:dyDescent="0.25">
      <c r="A4005" s="6"/>
      <c r="B4005" s="6"/>
      <c r="C4005" s="6"/>
    </row>
    <row r="4006" spans="1:3" x14ac:dyDescent="0.25">
      <c r="A4006" s="6"/>
      <c r="B4006" s="6"/>
      <c r="C4006" s="6"/>
    </row>
    <row r="4007" spans="1:3" x14ac:dyDescent="0.25">
      <c r="A4007" s="6"/>
      <c r="B4007" s="6"/>
      <c r="C4007" s="6"/>
    </row>
    <row r="4008" spans="1:3" x14ac:dyDescent="0.25">
      <c r="A4008" s="6"/>
      <c r="B4008" s="6"/>
      <c r="C4008" s="6"/>
    </row>
    <row r="4009" spans="1:3" x14ac:dyDescent="0.25">
      <c r="A4009" s="6"/>
      <c r="B4009" s="6"/>
      <c r="C4009" s="6"/>
    </row>
    <row r="4010" spans="1:3" x14ac:dyDescent="0.25">
      <c r="A4010" s="6"/>
      <c r="B4010" s="6"/>
      <c r="C4010" s="6"/>
    </row>
    <row r="4011" spans="1:3" x14ac:dyDescent="0.25">
      <c r="A4011" s="6"/>
      <c r="B4011" s="6"/>
      <c r="C4011" s="6"/>
    </row>
    <row r="4012" spans="1:3" x14ac:dyDescent="0.25">
      <c r="A4012" s="6"/>
      <c r="B4012" s="6"/>
      <c r="C4012" s="6"/>
    </row>
    <row r="4013" spans="1:3" x14ac:dyDescent="0.25">
      <c r="A4013" s="6"/>
      <c r="B4013" s="6"/>
      <c r="C4013" s="6"/>
    </row>
    <row r="4014" spans="1:3" x14ac:dyDescent="0.25">
      <c r="A4014" s="6"/>
      <c r="B4014" s="6"/>
      <c r="C4014" s="6"/>
    </row>
    <row r="4015" spans="1:3" x14ac:dyDescent="0.25">
      <c r="A4015" s="6"/>
      <c r="B4015" s="6"/>
      <c r="C4015" s="6"/>
    </row>
    <row r="4016" spans="1:3" x14ac:dyDescent="0.25">
      <c r="A4016" s="6"/>
      <c r="B4016" s="6"/>
      <c r="C4016" s="6"/>
    </row>
    <row r="4017" spans="1:3" x14ac:dyDescent="0.25">
      <c r="A4017" s="6"/>
      <c r="B4017" s="6"/>
      <c r="C4017" s="6"/>
    </row>
    <row r="4018" spans="1:3" x14ac:dyDescent="0.25">
      <c r="A4018" s="6"/>
      <c r="B4018" s="6"/>
      <c r="C4018" s="6"/>
    </row>
    <row r="4019" spans="1:3" x14ac:dyDescent="0.25">
      <c r="A4019" s="6"/>
      <c r="B4019" s="6"/>
      <c r="C4019" s="6"/>
    </row>
    <row r="4020" spans="1:3" x14ac:dyDescent="0.25">
      <c r="A4020" s="6"/>
      <c r="B4020" s="6"/>
      <c r="C4020" s="6"/>
    </row>
    <row r="4021" spans="1:3" x14ac:dyDescent="0.25">
      <c r="A4021" s="6"/>
      <c r="B4021" s="6"/>
      <c r="C4021" s="6"/>
    </row>
    <row r="4022" spans="1:3" x14ac:dyDescent="0.25">
      <c r="A4022" s="6"/>
      <c r="B4022" s="6"/>
      <c r="C4022" s="6"/>
    </row>
    <row r="4023" spans="1:3" x14ac:dyDescent="0.25">
      <c r="A4023" s="6"/>
      <c r="B4023" s="6"/>
      <c r="C4023" s="6"/>
    </row>
    <row r="4024" spans="1:3" x14ac:dyDescent="0.25">
      <c r="A4024" s="6"/>
      <c r="B4024" s="6"/>
      <c r="C4024" s="6"/>
    </row>
    <row r="4025" spans="1:3" x14ac:dyDescent="0.25">
      <c r="A4025" s="6"/>
      <c r="B4025" s="6"/>
      <c r="C4025" s="6"/>
    </row>
    <row r="4026" spans="1:3" x14ac:dyDescent="0.25">
      <c r="A4026" s="6"/>
      <c r="B4026" s="6"/>
      <c r="C4026" s="6"/>
    </row>
    <row r="4027" spans="1:3" x14ac:dyDescent="0.25">
      <c r="A4027" s="6"/>
      <c r="B4027" s="6"/>
      <c r="C4027" s="6"/>
    </row>
    <row r="4028" spans="1:3" x14ac:dyDescent="0.25">
      <c r="A4028" s="6"/>
      <c r="B4028" s="6"/>
      <c r="C4028" s="6"/>
    </row>
    <row r="4029" spans="1:3" x14ac:dyDescent="0.25">
      <c r="A4029" s="6"/>
      <c r="B4029" s="6"/>
      <c r="C4029" s="6"/>
    </row>
    <row r="4030" spans="1:3" x14ac:dyDescent="0.25">
      <c r="A4030" s="6"/>
      <c r="B4030" s="6"/>
      <c r="C4030" s="6"/>
    </row>
    <row r="4031" spans="1:3" x14ac:dyDescent="0.25">
      <c r="A4031" s="6"/>
      <c r="B4031" s="6"/>
      <c r="C4031" s="6"/>
    </row>
    <row r="4032" spans="1:3" x14ac:dyDescent="0.25">
      <c r="A4032" s="6"/>
      <c r="B4032" s="6"/>
      <c r="C4032" s="6"/>
    </row>
    <row r="4033" spans="1:3" x14ac:dyDescent="0.25">
      <c r="A4033" s="6"/>
      <c r="B4033" s="6"/>
      <c r="C4033" s="6"/>
    </row>
    <row r="4034" spans="1:3" x14ac:dyDescent="0.25">
      <c r="A4034" s="6"/>
      <c r="B4034" s="6"/>
      <c r="C4034" s="6"/>
    </row>
    <row r="4035" spans="1:3" x14ac:dyDescent="0.25">
      <c r="A4035" s="6"/>
      <c r="B4035" s="6"/>
      <c r="C4035" s="6"/>
    </row>
    <row r="4036" spans="1:3" x14ac:dyDescent="0.25">
      <c r="A4036" s="6"/>
      <c r="B4036" s="6"/>
      <c r="C4036" s="6"/>
    </row>
    <row r="4037" spans="1:3" x14ac:dyDescent="0.25">
      <c r="A4037" s="6"/>
      <c r="B4037" s="6"/>
      <c r="C4037" s="6"/>
    </row>
    <row r="4038" spans="1:3" x14ac:dyDescent="0.25">
      <c r="A4038" s="6"/>
      <c r="B4038" s="6"/>
      <c r="C4038" s="6"/>
    </row>
    <row r="4039" spans="1:3" x14ac:dyDescent="0.25">
      <c r="A4039" s="6"/>
      <c r="B4039" s="6"/>
      <c r="C4039" s="6"/>
    </row>
    <row r="4040" spans="1:3" x14ac:dyDescent="0.25">
      <c r="A4040" s="6"/>
      <c r="B4040" s="6"/>
      <c r="C4040" s="6"/>
    </row>
    <row r="4041" spans="1:3" x14ac:dyDescent="0.25">
      <c r="A4041" s="6"/>
      <c r="B4041" s="6"/>
      <c r="C4041" s="6"/>
    </row>
    <row r="4042" spans="1:3" x14ac:dyDescent="0.25">
      <c r="A4042" s="6"/>
      <c r="B4042" s="6"/>
      <c r="C4042" s="6"/>
    </row>
    <row r="4043" spans="1:3" x14ac:dyDescent="0.25">
      <c r="A4043" s="6"/>
      <c r="B4043" s="6"/>
      <c r="C4043" s="6"/>
    </row>
    <row r="4044" spans="1:3" x14ac:dyDescent="0.25">
      <c r="A4044" s="6"/>
      <c r="B4044" s="6"/>
      <c r="C4044" s="6"/>
    </row>
    <row r="4045" spans="1:3" x14ac:dyDescent="0.25">
      <c r="A4045" s="6"/>
      <c r="B4045" s="6"/>
      <c r="C4045" s="6"/>
    </row>
    <row r="4046" spans="1:3" x14ac:dyDescent="0.25">
      <c r="A4046" s="6"/>
      <c r="B4046" s="6"/>
      <c r="C4046" s="6"/>
    </row>
    <row r="4047" spans="1:3" x14ac:dyDescent="0.25">
      <c r="A4047" s="6"/>
      <c r="B4047" s="6"/>
      <c r="C4047" s="6"/>
    </row>
    <row r="4048" spans="1:3" x14ac:dyDescent="0.25">
      <c r="A4048" s="6"/>
      <c r="B4048" s="6"/>
      <c r="C4048" s="6"/>
    </row>
    <row r="4049" spans="1:3" x14ac:dyDescent="0.25">
      <c r="A4049" s="6"/>
      <c r="B4049" s="6"/>
      <c r="C4049" s="6"/>
    </row>
    <row r="4050" spans="1:3" x14ac:dyDescent="0.25">
      <c r="A4050" s="6"/>
      <c r="B4050" s="6"/>
      <c r="C4050" s="6"/>
    </row>
    <row r="4051" spans="1:3" x14ac:dyDescent="0.25">
      <c r="A4051" s="6"/>
      <c r="B4051" s="6"/>
      <c r="C4051" s="6"/>
    </row>
    <row r="4052" spans="1:3" x14ac:dyDescent="0.25">
      <c r="A4052" s="6"/>
      <c r="B4052" s="6"/>
      <c r="C4052" s="6"/>
    </row>
    <row r="4053" spans="1:3" x14ac:dyDescent="0.25">
      <c r="A4053" s="6"/>
      <c r="B4053" s="6"/>
      <c r="C4053" s="6"/>
    </row>
    <row r="4054" spans="1:3" x14ac:dyDescent="0.25">
      <c r="A4054" s="6"/>
      <c r="B4054" s="6"/>
      <c r="C4054" s="6"/>
    </row>
    <row r="4055" spans="1:3" x14ac:dyDescent="0.25">
      <c r="A4055" s="6"/>
      <c r="B4055" s="6"/>
      <c r="C4055" s="6"/>
    </row>
    <row r="4056" spans="1:3" x14ac:dyDescent="0.25">
      <c r="A4056" s="6"/>
      <c r="B4056" s="6"/>
      <c r="C4056" s="6"/>
    </row>
    <row r="4057" spans="1:3" x14ac:dyDescent="0.25">
      <c r="A4057" s="6"/>
      <c r="B4057" s="6"/>
      <c r="C4057" s="6"/>
    </row>
    <row r="4058" spans="1:3" x14ac:dyDescent="0.25">
      <c r="A4058" s="6"/>
      <c r="B4058" s="6"/>
      <c r="C4058" s="6"/>
    </row>
    <row r="4059" spans="1:3" x14ac:dyDescent="0.25">
      <c r="A4059" s="6"/>
      <c r="B4059" s="6"/>
      <c r="C4059" s="6"/>
    </row>
    <row r="4060" spans="1:3" x14ac:dyDescent="0.25">
      <c r="A4060" s="6"/>
      <c r="B4060" s="6"/>
      <c r="C4060" s="6"/>
    </row>
    <row r="4061" spans="1:3" x14ac:dyDescent="0.25">
      <c r="A4061" s="6"/>
      <c r="B4061" s="6"/>
      <c r="C4061" s="6"/>
    </row>
    <row r="4062" spans="1:3" x14ac:dyDescent="0.25">
      <c r="A4062" s="6"/>
      <c r="B4062" s="6"/>
      <c r="C4062" s="6"/>
    </row>
    <row r="4063" spans="1:3" x14ac:dyDescent="0.25">
      <c r="A4063" s="6"/>
      <c r="B4063" s="6"/>
      <c r="C4063" s="6"/>
    </row>
    <row r="4064" spans="1:3" x14ac:dyDescent="0.25">
      <c r="A4064" s="6"/>
      <c r="B4064" s="6"/>
      <c r="C4064" s="6"/>
    </row>
    <row r="4065" spans="1:3" x14ac:dyDescent="0.25">
      <c r="A4065" s="6"/>
      <c r="B4065" s="6"/>
      <c r="C4065" s="6"/>
    </row>
    <row r="4066" spans="1:3" x14ac:dyDescent="0.25">
      <c r="A4066" s="6"/>
      <c r="B4066" s="6"/>
      <c r="C4066" s="6"/>
    </row>
    <row r="4067" spans="1:3" x14ac:dyDescent="0.25">
      <c r="A4067" s="6"/>
      <c r="B4067" s="6"/>
      <c r="C4067" s="6"/>
    </row>
    <row r="4068" spans="1:3" x14ac:dyDescent="0.25">
      <c r="A4068" s="6"/>
      <c r="B4068" s="6"/>
      <c r="C4068" s="6"/>
    </row>
    <row r="4069" spans="1:3" x14ac:dyDescent="0.25">
      <c r="A4069" s="6"/>
      <c r="B4069" s="6"/>
      <c r="C4069" s="6"/>
    </row>
    <row r="4070" spans="1:3" x14ac:dyDescent="0.25">
      <c r="A4070" s="6"/>
      <c r="B4070" s="6"/>
      <c r="C4070" s="6"/>
    </row>
    <row r="4071" spans="1:3" x14ac:dyDescent="0.25">
      <c r="A4071" s="6"/>
      <c r="B4071" s="6"/>
      <c r="C4071" s="6"/>
    </row>
    <row r="4072" spans="1:3" x14ac:dyDescent="0.25">
      <c r="A4072" s="6"/>
      <c r="B4072" s="6"/>
      <c r="C4072" s="6"/>
    </row>
    <row r="4073" spans="1:3" x14ac:dyDescent="0.25">
      <c r="A4073" s="6"/>
      <c r="B4073" s="6"/>
      <c r="C4073" s="6"/>
    </row>
    <row r="4074" spans="1:3" x14ac:dyDescent="0.25">
      <c r="A4074" s="6"/>
      <c r="B4074" s="6"/>
      <c r="C4074" s="6"/>
    </row>
    <row r="4075" spans="1:3" x14ac:dyDescent="0.25">
      <c r="A4075" s="6"/>
      <c r="B4075" s="6"/>
      <c r="C4075" s="6"/>
    </row>
    <row r="4076" spans="1:3" x14ac:dyDescent="0.25">
      <c r="A4076" s="6"/>
      <c r="B4076" s="6"/>
      <c r="C4076" s="6"/>
    </row>
    <row r="4077" spans="1:3" x14ac:dyDescent="0.25">
      <c r="A4077" s="6"/>
      <c r="B4077" s="6"/>
      <c r="C4077" s="6"/>
    </row>
    <row r="4078" spans="1:3" x14ac:dyDescent="0.25">
      <c r="A4078" s="6"/>
      <c r="B4078" s="6"/>
      <c r="C4078" s="6"/>
    </row>
    <row r="4079" spans="1:3" x14ac:dyDescent="0.25">
      <c r="A4079" s="6"/>
      <c r="B4079" s="6"/>
      <c r="C4079" s="6"/>
    </row>
    <row r="4080" spans="1:3" x14ac:dyDescent="0.25">
      <c r="A4080" s="6"/>
      <c r="B4080" s="6"/>
      <c r="C4080" s="6"/>
    </row>
    <row r="4081" spans="1:3" x14ac:dyDescent="0.25">
      <c r="A4081" s="6"/>
      <c r="B4081" s="6"/>
      <c r="C4081" s="6"/>
    </row>
    <row r="4082" spans="1:3" x14ac:dyDescent="0.25">
      <c r="A4082" s="6"/>
      <c r="B4082" s="6"/>
      <c r="C4082" s="6"/>
    </row>
    <row r="4083" spans="1:3" x14ac:dyDescent="0.25">
      <c r="A4083" s="6"/>
      <c r="B4083" s="6"/>
      <c r="C4083" s="6"/>
    </row>
    <row r="4084" spans="1:3" x14ac:dyDescent="0.25">
      <c r="A4084" s="6"/>
      <c r="B4084" s="6"/>
      <c r="C4084" s="6"/>
    </row>
    <row r="4085" spans="1:3" x14ac:dyDescent="0.25">
      <c r="A4085" s="6"/>
      <c r="B4085" s="6"/>
      <c r="C4085" s="6"/>
    </row>
    <row r="4086" spans="1:3" x14ac:dyDescent="0.25">
      <c r="A4086" s="6"/>
      <c r="B4086" s="6"/>
      <c r="C4086" s="6"/>
    </row>
    <row r="4087" spans="1:3" x14ac:dyDescent="0.25">
      <c r="A4087" s="6"/>
      <c r="B4087" s="6"/>
      <c r="C4087" s="6"/>
    </row>
    <row r="4088" spans="1:3" x14ac:dyDescent="0.25">
      <c r="A4088" s="6"/>
      <c r="B4088" s="6"/>
      <c r="C4088" s="6"/>
    </row>
    <row r="4089" spans="1:3" x14ac:dyDescent="0.25">
      <c r="A4089" s="6"/>
      <c r="B4089" s="6"/>
      <c r="C4089" s="6"/>
    </row>
    <row r="4090" spans="1:3" x14ac:dyDescent="0.25">
      <c r="A4090" s="6"/>
      <c r="B4090" s="6"/>
      <c r="C4090" s="6"/>
    </row>
    <row r="4091" spans="1:3" x14ac:dyDescent="0.25">
      <c r="A4091" s="6"/>
      <c r="B4091" s="6"/>
      <c r="C4091" s="6"/>
    </row>
    <row r="4092" spans="1:3" x14ac:dyDescent="0.25">
      <c r="A4092" s="6"/>
      <c r="B4092" s="6"/>
      <c r="C4092" s="6"/>
    </row>
    <row r="4093" spans="1:3" x14ac:dyDescent="0.25">
      <c r="A4093" s="6"/>
      <c r="B4093" s="6"/>
      <c r="C4093" s="6"/>
    </row>
    <row r="4094" spans="1:3" x14ac:dyDescent="0.25">
      <c r="A4094" s="6"/>
      <c r="B4094" s="6"/>
      <c r="C4094" s="6"/>
    </row>
    <row r="4095" spans="1:3" x14ac:dyDescent="0.25">
      <c r="A4095" s="6"/>
      <c r="B4095" s="6"/>
      <c r="C4095" s="6"/>
    </row>
    <row r="4096" spans="1:3" x14ac:dyDescent="0.25">
      <c r="A4096" s="6"/>
      <c r="B4096" s="6"/>
      <c r="C4096" s="6"/>
    </row>
    <row r="4097" spans="1:3" x14ac:dyDescent="0.25">
      <c r="A4097" s="6"/>
      <c r="B4097" s="6"/>
      <c r="C4097" s="6"/>
    </row>
    <row r="4098" spans="1:3" x14ac:dyDescent="0.25">
      <c r="A4098" s="6"/>
      <c r="B4098" s="6"/>
      <c r="C4098" s="6"/>
    </row>
    <row r="4099" spans="1:3" x14ac:dyDescent="0.25">
      <c r="A4099" s="6"/>
      <c r="B4099" s="6"/>
      <c r="C4099" s="6"/>
    </row>
    <row r="4100" spans="1:3" x14ac:dyDescent="0.25">
      <c r="A4100" s="6"/>
      <c r="B4100" s="6"/>
      <c r="C4100" s="6"/>
    </row>
    <row r="4101" spans="1:3" x14ac:dyDescent="0.25">
      <c r="A4101" s="6"/>
      <c r="B4101" s="6"/>
      <c r="C4101" s="6"/>
    </row>
    <row r="4102" spans="1:3" x14ac:dyDescent="0.25">
      <c r="A4102" s="6"/>
      <c r="B4102" s="6"/>
      <c r="C4102" s="6"/>
    </row>
    <row r="4103" spans="1:3" x14ac:dyDescent="0.25">
      <c r="A4103" s="6"/>
      <c r="B4103" s="6"/>
      <c r="C4103" s="6"/>
    </row>
    <row r="4104" spans="1:3" x14ac:dyDescent="0.25">
      <c r="A4104" s="6"/>
      <c r="B4104" s="6"/>
      <c r="C4104" s="6"/>
    </row>
    <row r="4105" spans="1:3" x14ac:dyDescent="0.25">
      <c r="A4105" s="6"/>
      <c r="B4105" s="6"/>
      <c r="C4105" s="6"/>
    </row>
    <row r="4106" spans="1:3" x14ac:dyDescent="0.25">
      <c r="A4106" s="6"/>
      <c r="B4106" s="6"/>
      <c r="C4106" s="6"/>
    </row>
    <row r="4107" spans="1:3" x14ac:dyDescent="0.25">
      <c r="A4107" s="6"/>
      <c r="B4107" s="6"/>
      <c r="C4107" s="6"/>
    </row>
    <row r="4108" spans="1:3" x14ac:dyDescent="0.25">
      <c r="A4108" s="6"/>
      <c r="B4108" s="6"/>
      <c r="C4108" s="6"/>
    </row>
    <row r="4109" spans="1:3" x14ac:dyDescent="0.25">
      <c r="A4109" s="6"/>
      <c r="B4109" s="6"/>
      <c r="C4109" s="6"/>
    </row>
    <row r="4110" spans="1:3" x14ac:dyDescent="0.25">
      <c r="A4110" s="6"/>
      <c r="B4110" s="6"/>
      <c r="C4110" s="6"/>
    </row>
    <row r="4111" spans="1:3" x14ac:dyDescent="0.25">
      <c r="A4111" s="6"/>
      <c r="B4111" s="6"/>
      <c r="C4111" s="6"/>
    </row>
    <row r="4112" spans="1:3" x14ac:dyDescent="0.25">
      <c r="A4112" s="6"/>
      <c r="B4112" s="6"/>
      <c r="C4112" s="6"/>
    </row>
    <row r="4113" spans="1:3" x14ac:dyDescent="0.25">
      <c r="A4113" s="6"/>
      <c r="B4113" s="6"/>
      <c r="C4113" s="6"/>
    </row>
    <row r="4114" spans="1:3" x14ac:dyDescent="0.25">
      <c r="A4114" s="6"/>
      <c r="B4114" s="6"/>
      <c r="C4114" s="6"/>
    </row>
    <row r="4115" spans="1:3" x14ac:dyDescent="0.25">
      <c r="A4115" s="6"/>
      <c r="B4115" s="6"/>
      <c r="C4115" s="6"/>
    </row>
    <row r="4116" spans="1:3" x14ac:dyDescent="0.25">
      <c r="A4116" s="6"/>
      <c r="B4116" s="6"/>
      <c r="C4116" s="6"/>
    </row>
    <row r="4117" spans="1:3" x14ac:dyDescent="0.25">
      <c r="A4117" s="6"/>
      <c r="B4117" s="6"/>
      <c r="C4117" s="6"/>
    </row>
    <row r="4118" spans="1:3" x14ac:dyDescent="0.25">
      <c r="A4118" s="6"/>
      <c r="B4118" s="6"/>
      <c r="C4118" s="6"/>
    </row>
    <row r="4119" spans="1:3" x14ac:dyDescent="0.25">
      <c r="A4119" s="6"/>
      <c r="B4119" s="6"/>
      <c r="C4119" s="6"/>
    </row>
    <row r="4120" spans="1:3" x14ac:dyDescent="0.25">
      <c r="A4120" s="6"/>
      <c r="B4120" s="6"/>
      <c r="C4120" s="6"/>
    </row>
    <row r="4121" spans="1:3" x14ac:dyDescent="0.25">
      <c r="A4121" s="6"/>
      <c r="B4121" s="6"/>
      <c r="C4121" s="6"/>
    </row>
    <row r="4122" spans="1:3" x14ac:dyDescent="0.25">
      <c r="A4122" s="6"/>
      <c r="B4122" s="6"/>
      <c r="C4122" s="6"/>
    </row>
    <row r="4123" spans="1:3" x14ac:dyDescent="0.25">
      <c r="A4123" s="6"/>
      <c r="B4123" s="6"/>
      <c r="C4123" s="6"/>
    </row>
    <row r="4124" spans="1:3" x14ac:dyDescent="0.25">
      <c r="A4124" s="6"/>
      <c r="B4124" s="6"/>
      <c r="C4124" s="6"/>
    </row>
    <row r="4125" spans="1:3" x14ac:dyDescent="0.25">
      <c r="A4125" s="6"/>
      <c r="B4125" s="6"/>
      <c r="C4125" s="6"/>
    </row>
    <row r="4126" spans="1:3" x14ac:dyDescent="0.25">
      <c r="A4126" s="6"/>
      <c r="B4126" s="6"/>
      <c r="C4126" s="6"/>
    </row>
    <row r="4127" spans="1:3" x14ac:dyDescent="0.25">
      <c r="A4127" s="6"/>
      <c r="B4127" s="6"/>
      <c r="C4127" s="6"/>
    </row>
    <row r="4128" spans="1:3" x14ac:dyDescent="0.25">
      <c r="A4128" s="6"/>
      <c r="B4128" s="6"/>
      <c r="C4128" s="6"/>
    </row>
    <row r="4129" spans="1:3" x14ac:dyDescent="0.25">
      <c r="A4129" s="6"/>
      <c r="B4129" s="6"/>
      <c r="C4129" s="6"/>
    </row>
    <row r="4130" spans="1:3" x14ac:dyDescent="0.25">
      <c r="A4130" s="6"/>
      <c r="B4130" s="6"/>
      <c r="C4130" s="6"/>
    </row>
    <row r="4131" spans="1:3" x14ac:dyDescent="0.25">
      <c r="A4131" s="6"/>
      <c r="B4131" s="6"/>
      <c r="C4131" s="6"/>
    </row>
    <row r="4132" spans="1:3" x14ac:dyDescent="0.25">
      <c r="A4132" s="6"/>
      <c r="B4132" s="6"/>
      <c r="C4132" s="6"/>
    </row>
    <row r="4133" spans="1:3" x14ac:dyDescent="0.25">
      <c r="A4133" s="6"/>
      <c r="B4133" s="6"/>
      <c r="C4133" s="6"/>
    </row>
    <row r="4134" spans="1:3" x14ac:dyDescent="0.25">
      <c r="A4134" s="6"/>
      <c r="B4134" s="6"/>
      <c r="C4134" s="6"/>
    </row>
    <row r="4135" spans="1:3" x14ac:dyDescent="0.25">
      <c r="A4135" s="6"/>
      <c r="B4135" s="6"/>
      <c r="C4135" s="6"/>
    </row>
    <row r="4136" spans="1:3" x14ac:dyDescent="0.25">
      <c r="A4136" s="6"/>
      <c r="B4136" s="6"/>
      <c r="C4136" s="6"/>
    </row>
    <row r="4137" spans="1:3" x14ac:dyDescent="0.25">
      <c r="A4137" s="6"/>
      <c r="B4137" s="6"/>
      <c r="C4137" s="6"/>
    </row>
    <row r="4138" spans="1:3" x14ac:dyDescent="0.25">
      <c r="A4138" s="6"/>
      <c r="B4138" s="6"/>
      <c r="C4138" s="6"/>
    </row>
    <row r="4139" spans="1:3" x14ac:dyDescent="0.25">
      <c r="A4139" s="6"/>
      <c r="B4139" s="6"/>
      <c r="C4139" s="6"/>
    </row>
    <row r="4140" spans="1:3" x14ac:dyDescent="0.25">
      <c r="A4140" s="6"/>
      <c r="B4140" s="6"/>
      <c r="C4140" s="6"/>
    </row>
    <row r="4141" spans="1:3" x14ac:dyDescent="0.25">
      <c r="A4141" s="6"/>
      <c r="B4141" s="6"/>
      <c r="C4141" s="6"/>
    </row>
    <row r="4142" spans="1:3" x14ac:dyDescent="0.25">
      <c r="A4142" s="6"/>
      <c r="B4142" s="6"/>
      <c r="C4142" s="6"/>
    </row>
    <row r="4143" spans="1:3" x14ac:dyDescent="0.25">
      <c r="A4143" s="6"/>
      <c r="B4143" s="6"/>
      <c r="C4143" s="6"/>
    </row>
    <row r="4144" spans="1:3" x14ac:dyDescent="0.25">
      <c r="A4144" s="6"/>
      <c r="B4144" s="6"/>
      <c r="C4144" s="6"/>
    </row>
    <row r="4145" spans="1:3" x14ac:dyDescent="0.25">
      <c r="A4145" s="6"/>
      <c r="B4145" s="6"/>
      <c r="C4145" s="6"/>
    </row>
    <row r="4146" spans="1:3" x14ac:dyDescent="0.25">
      <c r="A4146" s="6"/>
      <c r="B4146" s="6"/>
      <c r="C4146" s="6"/>
    </row>
    <row r="4147" spans="1:3" x14ac:dyDescent="0.25">
      <c r="A4147" s="6"/>
      <c r="B4147" s="6"/>
      <c r="C4147" s="6"/>
    </row>
    <row r="4148" spans="1:3" x14ac:dyDescent="0.25">
      <c r="A4148" s="6"/>
      <c r="B4148" s="6"/>
      <c r="C4148" s="6"/>
    </row>
    <row r="4149" spans="1:3" x14ac:dyDescent="0.25">
      <c r="A4149" s="6"/>
      <c r="B4149" s="6"/>
      <c r="C4149" s="6"/>
    </row>
    <row r="4150" spans="1:3" x14ac:dyDescent="0.25">
      <c r="A4150" s="6"/>
      <c r="B4150" s="6"/>
      <c r="C4150" s="6"/>
    </row>
    <row r="4151" spans="1:3" x14ac:dyDescent="0.25">
      <c r="A4151" s="6"/>
      <c r="B4151" s="6"/>
      <c r="C4151" s="6"/>
    </row>
    <row r="4152" spans="1:3" x14ac:dyDescent="0.25">
      <c r="A4152" s="6"/>
      <c r="B4152" s="6"/>
      <c r="C4152" s="6"/>
    </row>
    <row r="4153" spans="1:3" x14ac:dyDescent="0.25">
      <c r="A4153" s="6"/>
      <c r="B4153" s="6"/>
      <c r="C4153" s="6"/>
    </row>
    <row r="4154" spans="1:3" x14ac:dyDescent="0.25">
      <c r="A4154" s="6"/>
      <c r="B4154" s="6"/>
      <c r="C4154" s="6"/>
    </row>
    <row r="4155" spans="1:3" x14ac:dyDescent="0.25">
      <c r="A4155" s="6"/>
      <c r="B4155" s="6"/>
      <c r="C4155" s="6"/>
    </row>
    <row r="4156" spans="1:3" x14ac:dyDescent="0.25">
      <c r="A4156" s="6"/>
      <c r="B4156" s="6"/>
      <c r="C4156" s="6"/>
    </row>
    <row r="4157" spans="1:3" x14ac:dyDescent="0.25">
      <c r="A4157" s="6"/>
      <c r="B4157" s="6"/>
      <c r="C4157" s="6"/>
    </row>
    <row r="4158" spans="1:3" x14ac:dyDescent="0.25">
      <c r="A4158" s="6"/>
      <c r="B4158" s="6"/>
      <c r="C4158" s="6"/>
    </row>
    <row r="4159" spans="1:3" x14ac:dyDescent="0.25">
      <c r="A4159" s="6"/>
      <c r="B4159" s="6"/>
      <c r="C4159" s="6"/>
    </row>
    <row r="4160" spans="1:3" x14ac:dyDescent="0.25">
      <c r="A4160" s="6"/>
      <c r="B4160" s="6"/>
      <c r="C4160" s="6"/>
    </row>
    <row r="4161" spans="1:3" x14ac:dyDescent="0.25">
      <c r="A4161" s="6"/>
      <c r="B4161" s="6"/>
      <c r="C4161" s="6"/>
    </row>
    <row r="4162" spans="1:3" x14ac:dyDescent="0.25">
      <c r="A4162" s="6"/>
      <c r="B4162" s="6"/>
      <c r="C4162" s="6"/>
    </row>
    <row r="4163" spans="1:3" x14ac:dyDescent="0.25">
      <c r="A4163" s="6"/>
      <c r="B4163" s="6"/>
      <c r="C4163" s="6"/>
    </row>
    <row r="4164" spans="1:3" x14ac:dyDescent="0.25">
      <c r="A4164" s="6"/>
      <c r="B4164" s="6"/>
      <c r="C4164" s="6"/>
    </row>
    <row r="4165" spans="1:3" x14ac:dyDescent="0.25">
      <c r="A4165" s="6"/>
      <c r="B4165" s="6"/>
      <c r="C4165" s="6"/>
    </row>
    <row r="4166" spans="1:3" x14ac:dyDescent="0.25">
      <c r="A4166" s="6"/>
      <c r="B4166" s="6"/>
      <c r="C4166" s="6"/>
    </row>
    <row r="4167" spans="1:3" x14ac:dyDescent="0.25">
      <c r="A4167" s="6"/>
      <c r="B4167" s="6"/>
      <c r="C4167" s="6"/>
    </row>
    <row r="4168" spans="1:3" x14ac:dyDescent="0.25">
      <c r="A4168" s="6"/>
      <c r="B4168" s="6"/>
      <c r="C4168" s="6"/>
    </row>
    <row r="4169" spans="1:3" x14ac:dyDescent="0.25">
      <c r="A4169" s="6"/>
      <c r="B4169" s="6"/>
      <c r="C4169" s="6"/>
    </row>
    <row r="4170" spans="1:3" x14ac:dyDescent="0.25">
      <c r="A4170" s="6"/>
      <c r="B4170" s="6"/>
      <c r="C4170" s="6"/>
    </row>
    <row r="4171" spans="1:3" x14ac:dyDescent="0.25">
      <c r="A4171" s="6"/>
      <c r="B4171" s="6"/>
      <c r="C4171" s="6"/>
    </row>
    <row r="4172" spans="1:3" x14ac:dyDescent="0.25">
      <c r="A4172" s="6"/>
      <c r="B4172" s="6"/>
      <c r="C4172" s="6"/>
    </row>
    <row r="4173" spans="1:3" x14ac:dyDescent="0.25">
      <c r="A4173" s="6"/>
      <c r="B4173" s="6"/>
      <c r="C4173" s="6"/>
    </row>
    <row r="4174" spans="1:3" x14ac:dyDescent="0.25">
      <c r="A4174" s="6"/>
      <c r="B4174" s="6"/>
      <c r="C4174" s="6"/>
    </row>
    <row r="4175" spans="1:3" x14ac:dyDescent="0.25">
      <c r="A4175" s="6"/>
      <c r="B4175" s="6"/>
      <c r="C4175" s="6"/>
    </row>
    <row r="4176" spans="1:3" x14ac:dyDescent="0.25">
      <c r="A4176" s="6"/>
      <c r="B4176" s="6"/>
      <c r="C4176" s="6"/>
    </row>
    <row r="4177" spans="1:3" x14ac:dyDescent="0.25">
      <c r="A4177" s="6"/>
      <c r="B4177" s="6"/>
      <c r="C4177" s="6"/>
    </row>
    <row r="4178" spans="1:3" x14ac:dyDescent="0.25">
      <c r="A4178" s="6"/>
      <c r="B4178" s="6"/>
      <c r="C4178" s="6"/>
    </row>
    <row r="4179" spans="1:3" x14ac:dyDescent="0.25">
      <c r="A4179" s="6"/>
      <c r="B4179" s="6"/>
      <c r="C4179" s="6"/>
    </row>
    <row r="4180" spans="1:3" x14ac:dyDescent="0.25">
      <c r="A4180" s="6"/>
      <c r="B4180" s="6"/>
      <c r="C4180" s="6"/>
    </row>
    <row r="4181" spans="1:3" x14ac:dyDescent="0.25">
      <c r="A4181" s="6"/>
      <c r="B4181" s="6"/>
      <c r="C4181" s="6"/>
    </row>
    <row r="4182" spans="1:3" x14ac:dyDescent="0.25">
      <c r="A4182" s="6"/>
      <c r="B4182" s="6"/>
      <c r="C4182" s="6"/>
    </row>
    <row r="4183" spans="1:3" x14ac:dyDescent="0.25">
      <c r="A4183" s="6"/>
      <c r="B4183" s="6"/>
      <c r="C4183" s="6"/>
    </row>
    <row r="4184" spans="1:3" x14ac:dyDescent="0.25">
      <c r="A4184" s="6"/>
      <c r="B4184" s="6"/>
      <c r="C4184" s="6"/>
    </row>
    <row r="4185" spans="1:3" x14ac:dyDescent="0.25">
      <c r="A4185" s="6"/>
      <c r="B4185" s="6"/>
      <c r="C4185" s="6"/>
    </row>
    <row r="4186" spans="1:3" x14ac:dyDescent="0.25">
      <c r="A4186" s="6"/>
      <c r="B4186" s="6"/>
      <c r="C4186" s="6"/>
    </row>
    <row r="4187" spans="1:3" x14ac:dyDescent="0.25">
      <c r="A4187" s="6"/>
      <c r="B4187" s="6"/>
      <c r="C4187" s="6"/>
    </row>
    <row r="4188" spans="1:3" x14ac:dyDescent="0.25">
      <c r="A4188" s="6"/>
      <c r="B4188" s="6"/>
      <c r="C4188" s="6"/>
    </row>
    <row r="4189" spans="1:3" x14ac:dyDescent="0.25">
      <c r="A4189" s="6"/>
      <c r="B4189" s="6"/>
      <c r="C4189" s="6"/>
    </row>
    <row r="4190" spans="1:3" x14ac:dyDescent="0.25">
      <c r="A4190" s="6"/>
      <c r="B4190" s="6"/>
      <c r="C4190" s="6"/>
    </row>
    <row r="4191" spans="1:3" x14ac:dyDescent="0.25">
      <c r="A4191" s="6"/>
      <c r="B4191" s="6"/>
      <c r="C4191" s="6"/>
    </row>
    <row r="4192" spans="1:3" x14ac:dyDescent="0.25">
      <c r="A4192" s="6"/>
      <c r="B4192" s="6"/>
      <c r="C4192" s="6"/>
    </row>
    <row r="4193" spans="1:3" x14ac:dyDescent="0.25">
      <c r="A4193" s="6"/>
      <c r="B4193" s="6"/>
      <c r="C4193" s="6"/>
    </row>
    <row r="4194" spans="1:3" x14ac:dyDescent="0.25">
      <c r="A4194" s="6"/>
      <c r="B4194" s="6"/>
      <c r="C4194" s="6"/>
    </row>
    <row r="4195" spans="1:3" x14ac:dyDescent="0.25">
      <c r="A4195" s="6"/>
      <c r="B4195" s="6"/>
      <c r="C4195" s="6"/>
    </row>
    <row r="4196" spans="1:3" x14ac:dyDescent="0.25">
      <c r="A4196" s="6"/>
      <c r="B4196" s="6"/>
      <c r="C4196" s="6"/>
    </row>
    <row r="4197" spans="1:3" x14ac:dyDescent="0.25">
      <c r="A4197" s="6"/>
      <c r="B4197" s="6"/>
      <c r="C4197" s="6"/>
    </row>
    <row r="4198" spans="1:3" x14ac:dyDescent="0.25">
      <c r="A4198" s="6"/>
      <c r="B4198" s="6"/>
      <c r="C4198" s="6"/>
    </row>
    <row r="4199" spans="1:3" x14ac:dyDescent="0.25">
      <c r="A4199" s="6"/>
      <c r="B4199" s="6"/>
      <c r="C4199" s="6"/>
    </row>
    <row r="4200" spans="1:3" x14ac:dyDescent="0.25">
      <c r="A4200" s="6"/>
      <c r="B4200" s="6"/>
      <c r="C4200" s="6"/>
    </row>
    <row r="4201" spans="1:3" x14ac:dyDescent="0.25">
      <c r="A4201" s="6"/>
      <c r="B4201" s="6"/>
      <c r="C4201" s="6"/>
    </row>
    <row r="4202" spans="1:3" x14ac:dyDescent="0.25">
      <c r="A4202" s="6"/>
      <c r="B4202" s="6"/>
      <c r="C4202" s="6"/>
    </row>
    <row r="4203" spans="1:3" x14ac:dyDescent="0.25">
      <c r="A4203" s="6"/>
      <c r="B4203" s="6"/>
      <c r="C4203" s="6"/>
    </row>
    <row r="4204" spans="1:3" x14ac:dyDescent="0.25">
      <c r="A4204" s="6"/>
      <c r="B4204" s="6"/>
      <c r="C4204" s="6"/>
    </row>
    <row r="4205" spans="1:3" x14ac:dyDescent="0.25">
      <c r="A4205" s="6"/>
      <c r="B4205" s="6"/>
      <c r="C4205" s="6"/>
    </row>
    <row r="4206" spans="1:3" x14ac:dyDescent="0.25">
      <c r="A4206" s="6"/>
      <c r="B4206" s="6"/>
      <c r="C4206" s="6"/>
    </row>
    <row r="4207" spans="1:3" x14ac:dyDescent="0.25">
      <c r="A4207" s="6"/>
      <c r="B4207" s="6"/>
      <c r="C4207" s="6"/>
    </row>
    <row r="4208" spans="1:3" x14ac:dyDescent="0.25">
      <c r="A4208" s="6"/>
      <c r="B4208" s="6"/>
      <c r="C4208" s="6"/>
    </row>
    <row r="4209" spans="1:3" x14ac:dyDescent="0.25">
      <c r="A4209" s="6"/>
      <c r="B4209" s="6"/>
      <c r="C4209" s="6"/>
    </row>
    <row r="4210" spans="1:3" x14ac:dyDescent="0.25">
      <c r="A4210" s="6"/>
      <c r="B4210" s="6"/>
      <c r="C4210" s="6"/>
    </row>
    <row r="4211" spans="1:3" x14ac:dyDescent="0.25">
      <c r="A4211" s="6"/>
      <c r="B4211" s="6"/>
      <c r="C4211" s="6"/>
    </row>
    <row r="4212" spans="1:3" x14ac:dyDescent="0.25">
      <c r="A4212" s="6"/>
      <c r="B4212" s="6"/>
      <c r="C4212" s="6"/>
    </row>
    <row r="4213" spans="1:3" x14ac:dyDescent="0.25">
      <c r="A4213" s="6"/>
      <c r="B4213" s="6"/>
      <c r="C4213" s="6"/>
    </row>
    <row r="4214" spans="1:3" x14ac:dyDescent="0.25">
      <c r="A4214" s="6"/>
      <c r="B4214" s="6"/>
      <c r="C4214" s="6"/>
    </row>
    <row r="4215" spans="1:3" x14ac:dyDescent="0.25">
      <c r="A4215" s="6"/>
      <c r="B4215" s="6"/>
      <c r="C4215" s="6"/>
    </row>
    <row r="4216" spans="1:3" x14ac:dyDescent="0.25">
      <c r="A4216" s="6"/>
      <c r="B4216" s="6"/>
      <c r="C4216" s="6"/>
    </row>
    <row r="4217" spans="1:3" x14ac:dyDescent="0.25">
      <c r="A4217" s="6"/>
      <c r="B4217" s="6"/>
      <c r="C4217" s="6"/>
    </row>
    <row r="4218" spans="1:3" x14ac:dyDescent="0.25">
      <c r="A4218" s="6"/>
      <c r="B4218" s="6"/>
      <c r="C4218" s="6"/>
    </row>
    <row r="4219" spans="1:3" x14ac:dyDescent="0.25">
      <c r="A4219" s="6"/>
      <c r="B4219" s="6"/>
      <c r="C4219" s="6"/>
    </row>
    <row r="4220" spans="1:3" x14ac:dyDescent="0.25">
      <c r="A4220" s="6"/>
      <c r="B4220" s="6"/>
      <c r="C4220" s="6"/>
    </row>
    <row r="4221" spans="1:3" x14ac:dyDescent="0.25">
      <c r="A4221" s="6"/>
      <c r="B4221" s="6"/>
      <c r="C4221" s="6"/>
    </row>
    <row r="4222" spans="1:3" x14ac:dyDescent="0.25">
      <c r="A4222" s="6"/>
      <c r="B4222" s="6"/>
      <c r="C4222" s="6"/>
    </row>
    <row r="4223" spans="1:3" x14ac:dyDescent="0.25">
      <c r="A4223" s="6"/>
      <c r="B4223" s="6"/>
      <c r="C4223" s="6"/>
    </row>
    <row r="4224" spans="1:3" x14ac:dyDescent="0.25">
      <c r="A4224" s="6"/>
      <c r="B4224" s="6"/>
      <c r="C4224" s="6"/>
    </row>
    <row r="4225" spans="1:3" x14ac:dyDescent="0.25">
      <c r="A4225" s="6"/>
      <c r="B4225" s="6"/>
      <c r="C4225" s="6"/>
    </row>
    <row r="4226" spans="1:3" x14ac:dyDescent="0.25">
      <c r="A4226" s="6"/>
      <c r="B4226" s="6"/>
      <c r="C4226" s="6"/>
    </row>
    <row r="4227" spans="1:3" x14ac:dyDescent="0.25">
      <c r="A4227" s="6"/>
      <c r="B4227" s="6"/>
      <c r="C4227" s="6"/>
    </row>
    <row r="4228" spans="1:3" x14ac:dyDescent="0.25">
      <c r="A4228" s="6"/>
      <c r="B4228" s="6"/>
      <c r="C4228" s="6"/>
    </row>
    <row r="4229" spans="1:3" x14ac:dyDescent="0.25">
      <c r="A4229" s="6"/>
      <c r="B4229" s="6"/>
      <c r="C4229" s="6"/>
    </row>
    <row r="4230" spans="1:3" x14ac:dyDescent="0.25">
      <c r="A4230" s="6"/>
      <c r="B4230" s="6"/>
      <c r="C4230" s="6"/>
    </row>
    <row r="4231" spans="1:3" x14ac:dyDescent="0.25">
      <c r="A4231" s="6"/>
      <c r="B4231" s="6"/>
      <c r="C4231" s="6"/>
    </row>
    <row r="4232" spans="1:3" x14ac:dyDescent="0.25">
      <c r="A4232" s="6"/>
      <c r="B4232" s="6"/>
      <c r="C4232" s="6"/>
    </row>
    <row r="4233" spans="1:3" x14ac:dyDescent="0.25">
      <c r="A4233" s="6"/>
      <c r="B4233" s="6"/>
      <c r="C4233" s="6"/>
    </row>
    <row r="4234" spans="1:3" x14ac:dyDescent="0.25">
      <c r="A4234" s="6"/>
      <c r="B4234" s="6"/>
      <c r="C4234" s="6"/>
    </row>
    <row r="4235" spans="1:3" x14ac:dyDescent="0.25">
      <c r="A4235" s="6"/>
      <c r="B4235" s="6"/>
      <c r="C4235" s="6"/>
    </row>
    <row r="4236" spans="1:3" x14ac:dyDescent="0.25">
      <c r="A4236" s="6"/>
      <c r="B4236" s="6"/>
      <c r="C4236" s="6"/>
    </row>
    <row r="4237" spans="1:3" x14ac:dyDescent="0.25">
      <c r="A4237" s="6"/>
      <c r="B4237" s="6"/>
      <c r="C4237" s="6"/>
    </row>
    <row r="4238" spans="1:3" x14ac:dyDescent="0.25">
      <c r="A4238" s="6"/>
      <c r="B4238" s="6"/>
      <c r="C4238" s="6"/>
    </row>
    <row r="4239" spans="1:3" x14ac:dyDescent="0.25">
      <c r="A4239" s="6"/>
      <c r="B4239" s="6"/>
      <c r="C4239" s="6"/>
    </row>
    <row r="4240" spans="1:3" x14ac:dyDescent="0.25">
      <c r="A4240" s="6"/>
      <c r="B4240" s="6"/>
      <c r="C4240" s="6"/>
    </row>
    <row r="4241" spans="1:3" x14ac:dyDescent="0.25">
      <c r="A4241" s="6"/>
      <c r="B4241" s="6"/>
      <c r="C4241" s="6"/>
    </row>
    <row r="4242" spans="1:3" x14ac:dyDescent="0.25">
      <c r="A4242" s="6"/>
      <c r="B4242" s="6"/>
      <c r="C4242" s="6"/>
    </row>
    <row r="4243" spans="1:3" x14ac:dyDescent="0.25">
      <c r="A4243" s="6"/>
      <c r="B4243" s="6"/>
      <c r="C4243" s="6"/>
    </row>
    <row r="4244" spans="1:3" x14ac:dyDescent="0.25">
      <c r="A4244" s="6"/>
      <c r="B4244" s="6"/>
      <c r="C4244" s="6"/>
    </row>
    <row r="4245" spans="1:3" x14ac:dyDescent="0.25">
      <c r="A4245" s="6"/>
      <c r="B4245" s="6"/>
      <c r="C4245" s="6"/>
    </row>
    <row r="4246" spans="1:3" x14ac:dyDescent="0.25">
      <c r="A4246" s="6"/>
      <c r="B4246" s="6"/>
      <c r="C4246" s="6"/>
    </row>
    <row r="4247" spans="1:3" x14ac:dyDescent="0.25">
      <c r="A4247" s="6"/>
      <c r="B4247" s="6"/>
      <c r="C4247" s="6"/>
    </row>
    <row r="4248" spans="1:3" x14ac:dyDescent="0.25">
      <c r="A4248" s="6"/>
      <c r="B4248" s="6"/>
      <c r="C4248" s="6"/>
    </row>
    <row r="4249" spans="1:3" x14ac:dyDescent="0.25">
      <c r="A4249" s="6"/>
      <c r="B4249" s="6"/>
      <c r="C4249" s="6"/>
    </row>
    <row r="4250" spans="1:3" x14ac:dyDescent="0.25">
      <c r="A4250" s="6"/>
      <c r="B4250" s="6"/>
      <c r="C4250" s="6"/>
    </row>
    <row r="4251" spans="1:3" x14ac:dyDescent="0.25">
      <c r="A4251" s="6"/>
      <c r="B4251" s="6"/>
      <c r="C4251" s="6"/>
    </row>
    <row r="4252" spans="1:3" x14ac:dyDescent="0.25">
      <c r="A4252" s="6"/>
      <c r="B4252" s="6"/>
      <c r="C4252" s="6"/>
    </row>
    <row r="4253" spans="1:3" x14ac:dyDescent="0.25">
      <c r="A4253" s="6"/>
      <c r="B4253" s="6"/>
      <c r="C4253" s="6"/>
    </row>
    <row r="4254" spans="1:3" x14ac:dyDescent="0.25">
      <c r="A4254" s="6"/>
      <c r="B4254" s="6"/>
      <c r="C4254" s="6"/>
    </row>
    <row r="4255" spans="1:3" x14ac:dyDescent="0.25">
      <c r="A4255" s="6"/>
      <c r="B4255" s="6"/>
      <c r="C4255" s="6"/>
    </row>
    <row r="4256" spans="1:3" x14ac:dyDescent="0.25">
      <c r="A4256" s="6"/>
      <c r="B4256" s="6"/>
      <c r="C4256" s="6"/>
    </row>
    <row r="4257" spans="1:3" x14ac:dyDescent="0.25">
      <c r="A4257" s="6"/>
      <c r="B4257" s="6"/>
      <c r="C4257" s="6"/>
    </row>
    <row r="4258" spans="1:3" x14ac:dyDescent="0.25">
      <c r="A4258" s="6"/>
      <c r="B4258" s="6"/>
      <c r="C4258" s="6"/>
    </row>
    <row r="4259" spans="1:3" x14ac:dyDescent="0.25">
      <c r="A4259" s="6"/>
      <c r="B4259" s="6"/>
      <c r="C4259" s="6"/>
    </row>
    <row r="4260" spans="1:3" x14ac:dyDescent="0.25">
      <c r="A4260" s="6"/>
      <c r="B4260" s="6"/>
      <c r="C4260" s="6"/>
    </row>
    <row r="4261" spans="1:3" x14ac:dyDescent="0.25">
      <c r="A4261" s="6"/>
      <c r="B4261" s="6"/>
      <c r="C4261" s="6"/>
    </row>
    <row r="4262" spans="1:3" x14ac:dyDescent="0.25">
      <c r="A4262" s="6"/>
      <c r="B4262" s="6"/>
      <c r="C4262" s="6"/>
    </row>
    <row r="4263" spans="1:3" x14ac:dyDescent="0.25">
      <c r="A4263" s="6"/>
      <c r="B4263" s="6"/>
      <c r="C4263" s="6"/>
    </row>
    <row r="4264" spans="1:3" x14ac:dyDescent="0.25">
      <c r="A4264" s="6"/>
      <c r="B4264" s="6"/>
      <c r="C4264" s="6"/>
    </row>
    <row r="4265" spans="1:3" x14ac:dyDescent="0.25">
      <c r="A4265" s="6"/>
      <c r="B4265" s="6"/>
      <c r="C4265" s="6"/>
    </row>
    <row r="4266" spans="1:3" x14ac:dyDescent="0.25">
      <c r="A4266" s="6"/>
      <c r="B4266" s="6"/>
      <c r="C4266" s="6"/>
    </row>
    <row r="4267" spans="1:3" x14ac:dyDescent="0.25">
      <c r="A4267" s="6"/>
      <c r="B4267" s="6"/>
      <c r="C4267" s="6"/>
    </row>
    <row r="4268" spans="1:3" x14ac:dyDescent="0.25">
      <c r="A4268" s="6"/>
      <c r="B4268" s="6"/>
      <c r="C4268" s="6"/>
    </row>
    <row r="4269" spans="1:3" x14ac:dyDescent="0.25">
      <c r="A4269" s="6"/>
      <c r="B4269" s="6"/>
      <c r="C4269" s="6"/>
    </row>
    <row r="4270" spans="1:3" x14ac:dyDescent="0.25">
      <c r="A4270" s="6"/>
      <c r="B4270" s="6"/>
      <c r="C4270" s="6"/>
    </row>
    <row r="4271" spans="1:3" x14ac:dyDescent="0.25">
      <c r="A4271" s="6"/>
      <c r="B4271" s="6"/>
      <c r="C4271" s="6"/>
    </row>
    <row r="4272" spans="1:3" x14ac:dyDescent="0.25">
      <c r="A4272" s="6"/>
      <c r="B4272" s="6"/>
      <c r="C4272" s="6"/>
    </row>
    <row r="4273" spans="1:3" x14ac:dyDescent="0.25">
      <c r="A4273" s="6"/>
      <c r="B4273" s="6"/>
      <c r="C4273" s="6"/>
    </row>
    <row r="4274" spans="1:3" x14ac:dyDescent="0.25">
      <c r="A4274" s="6"/>
      <c r="B4274" s="6"/>
      <c r="C4274" s="6"/>
    </row>
    <row r="4275" spans="1:3" x14ac:dyDescent="0.25">
      <c r="A4275" s="6"/>
      <c r="B4275" s="6"/>
      <c r="C4275" s="6"/>
    </row>
    <row r="4276" spans="1:3" x14ac:dyDescent="0.25">
      <c r="A4276" s="6"/>
      <c r="B4276" s="6"/>
      <c r="C4276" s="6"/>
    </row>
    <row r="4277" spans="1:3" x14ac:dyDescent="0.25">
      <c r="A4277" s="6"/>
      <c r="B4277" s="6"/>
      <c r="C4277" s="6"/>
    </row>
    <row r="4278" spans="1:3" x14ac:dyDescent="0.25">
      <c r="A4278" s="6"/>
      <c r="B4278" s="6"/>
      <c r="C4278" s="6"/>
    </row>
    <row r="4279" spans="1:3" x14ac:dyDescent="0.25">
      <c r="A4279" s="6"/>
      <c r="B4279" s="6"/>
      <c r="C4279" s="6"/>
    </row>
    <row r="4280" spans="1:3" x14ac:dyDescent="0.25">
      <c r="A4280" s="6"/>
      <c r="B4280" s="6"/>
      <c r="C4280" s="6"/>
    </row>
    <row r="4281" spans="1:3" x14ac:dyDescent="0.25">
      <c r="A4281" s="6"/>
      <c r="B4281" s="6"/>
      <c r="C4281" s="6"/>
    </row>
    <row r="4282" spans="1:3" x14ac:dyDescent="0.25">
      <c r="A4282" s="6"/>
      <c r="B4282" s="6"/>
      <c r="C4282" s="6"/>
    </row>
    <row r="4283" spans="1:3" x14ac:dyDescent="0.25">
      <c r="A4283" s="6"/>
      <c r="B4283" s="6"/>
      <c r="C4283" s="6"/>
    </row>
    <row r="4284" spans="1:3" x14ac:dyDescent="0.25">
      <c r="A4284" s="6"/>
      <c r="B4284" s="6"/>
      <c r="C4284" s="6"/>
    </row>
    <row r="4285" spans="1:3" x14ac:dyDescent="0.25">
      <c r="A4285" s="6"/>
      <c r="B4285" s="6"/>
      <c r="C4285" s="6"/>
    </row>
    <row r="4286" spans="1:3" x14ac:dyDescent="0.25">
      <c r="A4286" s="6"/>
      <c r="B4286" s="6"/>
      <c r="C4286" s="6"/>
    </row>
    <row r="4287" spans="1:3" x14ac:dyDescent="0.25">
      <c r="A4287" s="6"/>
      <c r="B4287" s="6"/>
      <c r="C4287" s="6"/>
    </row>
    <row r="4288" spans="1:3" x14ac:dyDescent="0.25">
      <c r="A4288" s="6"/>
      <c r="B4288" s="6"/>
      <c r="C4288" s="6"/>
    </row>
    <row r="4289" spans="1:3" x14ac:dyDescent="0.25">
      <c r="A4289" s="6"/>
      <c r="B4289" s="6"/>
      <c r="C4289" s="6"/>
    </row>
    <row r="4290" spans="1:3" x14ac:dyDescent="0.25">
      <c r="A4290" s="6"/>
      <c r="B4290" s="6"/>
      <c r="C4290" s="6"/>
    </row>
    <row r="4291" spans="1:3" x14ac:dyDescent="0.25">
      <c r="A4291" s="6"/>
      <c r="B4291" s="6"/>
      <c r="C4291" s="6"/>
    </row>
    <row r="4292" spans="1:3" x14ac:dyDescent="0.25">
      <c r="A4292" s="6"/>
      <c r="B4292" s="6"/>
      <c r="C4292" s="6"/>
    </row>
    <row r="4293" spans="1:3" x14ac:dyDescent="0.25">
      <c r="A4293" s="6"/>
      <c r="B4293" s="6"/>
      <c r="C4293" s="6"/>
    </row>
    <row r="4294" spans="1:3" x14ac:dyDescent="0.25">
      <c r="A4294" s="6"/>
      <c r="B4294" s="6"/>
      <c r="C4294" s="6"/>
    </row>
    <row r="4295" spans="1:3" x14ac:dyDescent="0.25">
      <c r="A4295" s="6"/>
      <c r="B4295" s="6"/>
      <c r="C4295" s="6"/>
    </row>
    <row r="4296" spans="1:3" x14ac:dyDescent="0.25">
      <c r="A4296" s="6"/>
      <c r="B4296" s="6"/>
      <c r="C4296" s="6"/>
    </row>
    <row r="4297" spans="1:3" x14ac:dyDescent="0.25">
      <c r="A4297" s="6"/>
      <c r="B4297" s="6"/>
      <c r="C4297" s="6"/>
    </row>
    <row r="4298" spans="1:3" x14ac:dyDescent="0.25">
      <c r="A4298" s="6"/>
      <c r="B4298" s="6"/>
      <c r="C4298" s="6"/>
    </row>
    <row r="4299" spans="1:3" x14ac:dyDescent="0.25">
      <c r="A4299" s="6"/>
      <c r="B4299" s="6"/>
      <c r="C4299" s="6"/>
    </row>
    <row r="4300" spans="1:3" x14ac:dyDescent="0.25">
      <c r="A4300" s="6"/>
      <c r="B4300" s="6"/>
      <c r="C4300" s="6"/>
    </row>
    <row r="4301" spans="1:3" x14ac:dyDescent="0.25">
      <c r="A4301" s="6"/>
      <c r="B4301" s="6"/>
      <c r="C4301" s="6"/>
    </row>
    <row r="4302" spans="1:3" x14ac:dyDescent="0.25">
      <c r="A4302" s="6"/>
      <c r="B4302" s="6"/>
      <c r="C4302" s="6"/>
    </row>
    <row r="4303" spans="1:3" x14ac:dyDescent="0.25">
      <c r="A4303" s="6"/>
      <c r="B4303" s="6"/>
      <c r="C4303" s="6"/>
    </row>
    <row r="4304" spans="1:3" x14ac:dyDescent="0.25">
      <c r="A4304" s="6"/>
      <c r="B4304" s="6"/>
      <c r="C4304" s="6"/>
    </row>
    <row r="4305" spans="1:3" x14ac:dyDescent="0.25">
      <c r="A4305" s="6"/>
      <c r="B4305" s="6"/>
      <c r="C4305" s="6"/>
    </row>
    <row r="4306" spans="1:3" x14ac:dyDescent="0.25">
      <c r="A4306" s="6"/>
      <c r="B4306" s="6"/>
      <c r="C4306" s="6"/>
    </row>
    <row r="4307" spans="1:3" x14ac:dyDescent="0.25">
      <c r="A4307" s="6"/>
      <c r="B4307" s="6"/>
      <c r="C4307" s="6"/>
    </row>
    <row r="4308" spans="1:3" x14ac:dyDescent="0.25">
      <c r="A4308" s="6"/>
      <c r="B4308" s="6"/>
      <c r="C4308" s="6"/>
    </row>
    <row r="4309" spans="1:3" x14ac:dyDescent="0.25">
      <c r="A4309" s="6"/>
      <c r="B4309" s="6"/>
      <c r="C4309" s="6"/>
    </row>
    <row r="4310" spans="1:3" x14ac:dyDescent="0.25">
      <c r="A4310" s="6"/>
      <c r="B4310" s="6"/>
      <c r="C4310" s="6"/>
    </row>
    <row r="4311" spans="1:3" x14ac:dyDescent="0.25">
      <c r="A4311" s="6"/>
      <c r="B4311" s="6"/>
      <c r="C4311" s="6"/>
    </row>
    <row r="4312" spans="1:3" x14ac:dyDescent="0.25">
      <c r="A4312" s="6"/>
      <c r="B4312" s="6"/>
      <c r="C4312" s="6"/>
    </row>
    <row r="4313" spans="1:3" x14ac:dyDescent="0.25">
      <c r="A4313" s="6"/>
      <c r="B4313" s="6"/>
      <c r="C4313" s="6"/>
    </row>
    <row r="4314" spans="1:3" x14ac:dyDescent="0.25">
      <c r="A4314" s="6"/>
      <c r="B4314" s="6"/>
      <c r="C4314" s="6"/>
    </row>
    <row r="4315" spans="1:3" x14ac:dyDescent="0.25">
      <c r="A4315" s="6"/>
      <c r="B4315" s="6"/>
      <c r="C4315" s="6"/>
    </row>
    <row r="4316" spans="1:3" x14ac:dyDescent="0.25">
      <c r="A4316" s="6"/>
      <c r="B4316" s="6"/>
      <c r="C4316" s="6"/>
    </row>
    <row r="4317" spans="1:3" x14ac:dyDescent="0.25">
      <c r="A4317" s="6"/>
      <c r="B4317" s="6"/>
      <c r="C4317" s="6"/>
    </row>
    <row r="4318" spans="1:3" x14ac:dyDescent="0.25">
      <c r="A4318" s="6"/>
      <c r="B4318" s="6"/>
      <c r="C4318" s="6"/>
    </row>
    <row r="4319" spans="1:3" x14ac:dyDescent="0.25">
      <c r="A4319" s="6"/>
      <c r="B4319" s="6"/>
      <c r="C4319" s="6"/>
    </row>
    <row r="4320" spans="1:3" x14ac:dyDescent="0.25">
      <c r="A4320" s="6"/>
      <c r="B4320" s="6"/>
      <c r="C4320" s="6"/>
    </row>
    <row r="4321" spans="1:3" x14ac:dyDescent="0.25">
      <c r="A4321" s="6"/>
      <c r="B4321" s="6"/>
      <c r="C4321" s="6"/>
    </row>
    <row r="4322" spans="1:3" x14ac:dyDescent="0.25">
      <c r="A4322" s="6"/>
      <c r="B4322" s="6"/>
      <c r="C4322" s="6"/>
    </row>
    <row r="4323" spans="1:3" x14ac:dyDescent="0.25">
      <c r="A4323" s="6"/>
      <c r="B4323" s="6"/>
      <c r="C4323" s="6"/>
    </row>
    <row r="4324" spans="1:3" x14ac:dyDescent="0.25">
      <c r="A4324" s="6"/>
      <c r="B4324" s="6"/>
      <c r="C4324" s="6"/>
    </row>
    <row r="4325" spans="1:3" x14ac:dyDescent="0.25">
      <c r="A4325" s="6"/>
      <c r="B4325" s="6"/>
      <c r="C4325" s="6"/>
    </row>
    <row r="4326" spans="1:3" x14ac:dyDescent="0.25">
      <c r="A4326" s="6"/>
      <c r="B4326" s="6"/>
      <c r="C4326" s="6"/>
    </row>
    <row r="4327" spans="1:3" x14ac:dyDescent="0.25">
      <c r="A4327" s="6"/>
      <c r="B4327" s="6"/>
      <c r="C4327" s="6"/>
    </row>
    <row r="4328" spans="1:3" x14ac:dyDescent="0.25">
      <c r="A4328" s="6"/>
      <c r="B4328" s="6"/>
      <c r="C4328" s="6"/>
    </row>
    <row r="4329" spans="1:3" x14ac:dyDescent="0.25">
      <c r="A4329" s="6"/>
      <c r="B4329" s="6"/>
      <c r="C4329" s="6"/>
    </row>
    <row r="4330" spans="1:3" x14ac:dyDescent="0.25">
      <c r="A4330" s="6"/>
      <c r="B4330" s="6"/>
      <c r="C4330" s="6"/>
    </row>
    <row r="4331" spans="1:3" x14ac:dyDescent="0.25">
      <c r="A4331" s="6"/>
      <c r="B4331" s="6"/>
      <c r="C4331" s="6"/>
    </row>
    <row r="4332" spans="1:3" x14ac:dyDescent="0.25">
      <c r="A4332" s="6"/>
      <c r="B4332" s="6"/>
      <c r="C4332" s="6"/>
    </row>
    <row r="4333" spans="1:3" x14ac:dyDescent="0.25">
      <c r="A4333" s="6"/>
      <c r="B4333" s="6"/>
      <c r="C4333" s="6"/>
    </row>
    <row r="4334" spans="1:3" x14ac:dyDescent="0.25">
      <c r="A4334" s="6"/>
      <c r="B4334" s="6"/>
      <c r="C4334" s="6"/>
    </row>
    <row r="4335" spans="1:3" x14ac:dyDescent="0.25">
      <c r="A4335" s="6"/>
      <c r="B4335" s="6"/>
      <c r="C4335" s="6"/>
    </row>
    <row r="4336" spans="1:3" x14ac:dyDescent="0.25">
      <c r="A4336" s="6"/>
      <c r="B4336" s="6"/>
      <c r="C4336" s="6"/>
    </row>
    <row r="4337" spans="1:3" x14ac:dyDescent="0.25">
      <c r="A4337" s="6"/>
      <c r="B4337" s="6"/>
      <c r="C4337" s="6"/>
    </row>
    <row r="4338" spans="1:3" x14ac:dyDescent="0.25">
      <c r="A4338" s="6"/>
      <c r="B4338" s="6"/>
      <c r="C4338" s="6"/>
    </row>
    <row r="4339" spans="1:3" x14ac:dyDescent="0.25">
      <c r="A4339" s="6"/>
      <c r="B4339" s="6"/>
      <c r="C4339" s="6"/>
    </row>
    <row r="4340" spans="1:3" x14ac:dyDescent="0.25">
      <c r="A4340" s="6"/>
      <c r="B4340" s="6"/>
      <c r="C4340" s="6"/>
    </row>
    <row r="4341" spans="1:3" x14ac:dyDescent="0.25">
      <c r="A4341" s="6"/>
      <c r="B4341" s="6"/>
      <c r="C4341" s="6"/>
    </row>
    <row r="4342" spans="1:3" x14ac:dyDescent="0.25">
      <c r="A4342" s="6"/>
      <c r="B4342" s="6"/>
      <c r="C4342" s="6"/>
    </row>
    <row r="4343" spans="1:3" x14ac:dyDescent="0.25">
      <c r="A4343" s="6"/>
      <c r="B4343" s="6"/>
      <c r="C4343" s="6"/>
    </row>
    <row r="4344" spans="1:3" x14ac:dyDescent="0.25">
      <c r="A4344" s="6"/>
      <c r="B4344" s="6"/>
      <c r="C4344" s="6"/>
    </row>
    <row r="4345" spans="1:3" x14ac:dyDescent="0.25">
      <c r="A4345" s="6"/>
      <c r="B4345" s="6"/>
      <c r="C4345" s="6"/>
    </row>
    <row r="4346" spans="1:3" x14ac:dyDescent="0.25">
      <c r="A4346" s="6"/>
      <c r="B4346" s="6"/>
      <c r="C4346" s="6"/>
    </row>
    <row r="4347" spans="1:3" x14ac:dyDescent="0.25">
      <c r="A4347" s="6"/>
      <c r="B4347" s="6"/>
      <c r="C4347" s="6"/>
    </row>
    <row r="4348" spans="1:3" x14ac:dyDescent="0.25">
      <c r="A4348" s="6"/>
      <c r="B4348" s="6"/>
      <c r="C4348" s="6"/>
    </row>
    <row r="4349" spans="1:3" x14ac:dyDescent="0.25">
      <c r="A4349" s="6"/>
      <c r="B4349" s="6"/>
      <c r="C4349" s="6"/>
    </row>
    <row r="4350" spans="1:3" x14ac:dyDescent="0.25">
      <c r="A4350" s="6"/>
      <c r="B4350" s="6"/>
      <c r="C4350" s="6"/>
    </row>
    <row r="4351" spans="1:3" x14ac:dyDescent="0.25">
      <c r="A4351" s="6"/>
      <c r="B4351" s="6"/>
      <c r="C4351" s="6"/>
    </row>
    <row r="4352" spans="1:3" x14ac:dyDescent="0.25">
      <c r="A4352" s="6"/>
      <c r="B4352" s="6"/>
      <c r="C4352" s="6"/>
    </row>
    <row r="4353" spans="1:3" x14ac:dyDescent="0.25">
      <c r="A4353" s="6"/>
      <c r="B4353" s="6"/>
      <c r="C4353" s="6"/>
    </row>
    <row r="4354" spans="1:3" x14ac:dyDescent="0.25">
      <c r="A4354" s="6"/>
      <c r="B4354" s="6"/>
      <c r="C4354" s="6"/>
    </row>
    <row r="4355" spans="1:3" x14ac:dyDescent="0.25">
      <c r="A4355" s="6"/>
      <c r="B4355" s="6"/>
      <c r="C4355" s="6"/>
    </row>
    <row r="4356" spans="1:3" x14ac:dyDescent="0.25">
      <c r="A4356" s="6"/>
      <c r="B4356" s="6"/>
      <c r="C4356" s="6"/>
    </row>
    <row r="4357" spans="1:3" x14ac:dyDescent="0.25">
      <c r="A4357" s="6"/>
      <c r="B4357" s="6"/>
      <c r="C4357" s="6"/>
    </row>
    <row r="4358" spans="1:3" x14ac:dyDescent="0.25">
      <c r="A4358" s="6"/>
      <c r="B4358" s="6"/>
      <c r="C4358" s="6"/>
    </row>
    <row r="4359" spans="1:3" x14ac:dyDescent="0.25">
      <c r="A4359" s="6"/>
      <c r="B4359" s="6"/>
      <c r="C4359" s="6"/>
    </row>
    <row r="4360" spans="1:3" x14ac:dyDescent="0.25">
      <c r="A4360" s="6"/>
      <c r="B4360" s="6"/>
      <c r="C4360" s="6"/>
    </row>
    <row r="4361" spans="1:3" x14ac:dyDescent="0.25">
      <c r="A4361" s="6"/>
      <c r="B4361" s="6"/>
      <c r="C4361" s="6"/>
    </row>
    <row r="4362" spans="1:3" x14ac:dyDescent="0.25">
      <c r="A4362" s="6"/>
      <c r="B4362" s="6"/>
      <c r="C4362" s="6"/>
    </row>
    <row r="4363" spans="1:3" x14ac:dyDescent="0.25">
      <c r="A4363" s="6"/>
      <c r="B4363" s="6"/>
      <c r="C4363" s="6"/>
    </row>
    <row r="4364" spans="1:3" x14ac:dyDescent="0.25">
      <c r="A4364" s="6"/>
      <c r="B4364" s="6"/>
      <c r="C4364" s="6"/>
    </row>
    <row r="4365" spans="1:3" x14ac:dyDescent="0.25">
      <c r="A4365" s="6"/>
      <c r="B4365" s="6"/>
      <c r="C4365" s="6"/>
    </row>
    <row r="4366" spans="1:3" x14ac:dyDescent="0.25">
      <c r="A4366" s="6"/>
      <c r="B4366" s="6"/>
      <c r="C4366" s="6"/>
    </row>
    <row r="4367" spans="1:3" x14ac:dyDescent="0.25">
      <c r="A4367" s="6"/>
      <c r="B4367" s="6"/>
      <c r="C4367" s="6"/>
    </row>
    <row r="4368" spans="1:3" x14ac:dyDescent="0.25">
      <c r="A4368" s="6"/>
      <c r="B4368" s="6"/>
      <c r="C4368" s="6"/>
    </row>
    <row r="4369" spans="1:3" x14ac:dyDescent="0.25">
      <c r="A4369" s="6"/>
      <c r="B4369" s="6"/>
      <c r="C4369" s="6"/>
    </row>
    <row r="4370" spans="1:3" x14ac:dyDescent="0.25">
      <c r="A4370" s="6"/>
      <c r="B4370" s="6"/>
      <c r="C4370" s="6"/>
    </row>
    <row r="4371" spans="1:3" x14ac:dyDescent="0.25">
      <c r="A4371" s="6"/>
      <c r="B4371" s="6"/>
      <c r="C4371" s="6"/>
    </row>
    <row r="4372" spans="1:3" x14ac:dyDescent="0.25">
      <c r="A4372" s="6"/>
      <c r="B4372" s="6"/>
      <c r="C4372" s="6"/>
    </row>
    <row r="4373" spans="1:3" x14ac:dyDescent="0.25">
      <c r="A4373" s="6"/>
      <c r="B4373" s="6"/>
      <c r="C4373" s="6"/>
    </row>
    <row r="4374" spans="1:3" x14ac:dyDescent="0.25">
      <c r="A4374" s="6"/>
      <c r="B4374" s="6"/>
      <c r="C4374" s="6"/>
    </row>
    <row r="4375" spans="1:3" x14ac:dyDescent="0.25">
      <c r="A4375" s="6"/>
      <c r="B4375" s="6"/>
      <c r="C4375" s="6"/>
    </row>
    <row r="4376" spans="1:3" x14ac:dyDescent="0.25">
      <c r="A4376" s="6"/>
      <c r="B4376" s="6"/>
      <c r="C4376" s="6"/>
    </row>
    <row r="4377" spans="1:3" x14ac:dyDescent="0.25">
      <c r="A4377" s="6"/>
      <c r="B4377" s="6"/>
      <c r="C4377" s="6"/>
    </row>
    <row r="4378" spans="1:3" x14ac:dyDescent="0.25">
      <c r="A4378" s="6"/>
      <c r="B4378" s="6"/>
      <c r="C4378" s="6"/>
    </row>
    <row r="4379" spans="1:3" x14ac:dyDescent="0.25">
      <c r="A4379" s="6"/>
      <c r="B4379" s="6"/>
      <c r="C4379" s="6"/>
    </row>
    <row r="4380" spans="1:3" x14ac:dyDescent="0.25">
      <c r="A4380" s="6"/>
      <c r="B4380" s="6"/>
      <c r="C4380" s="6"/>
    </row>
    <row r="4381" spans="1:3" x14ac:dyDescent="0.25">
      <c r="A4381" s="6"/>
      <c r="B4381" s="6"/>
      <c r="C4381" s="6"/>
    </row>
    <row r="4382" spans="1:3" x14ac:dyDescent="0.25">
      <c r="A4382" s="6"/>
      <c r="B4382" s="6"/>
      <c r="C4382" s="6"/>
    </row>
    <row r="4383" spans="1:3" x14ac:dyDescent="0.25">
      <c r="A4383" s="6"/>
      <c r="B4383" s="6"/>
      <c r="C4383" s="6"/>
    </row>
    <row r="4384" spans="1:3" x14ac:dyDescent="0.25">
      <c r="A4384" s="6"/>
      <c r="B4384" s="6"/>
      <c r="C4384" s="6"/>
    </row>
    <row r="4385" spans="1:3" x14ac:dyDescent="0.25">
      <c r="A4385" s="6"/>
      <c r="B4385" s="6"/>
      <c r="C4385" s="6"/>
    </row>
    <row r="4386" spans="1:3" x14ac:dyDescent="0.25">
      <c r="A4386" s="6"/>
      <c r="B4386" s="6"/>
      <c r="C4386" s="6"/>
    </row>
    <row r="4387" spans="1:3" x14ac:dyDescent="0.25">
      <c r="A4387" s="6"/>
      <c r="B4387" s="6"/>
      <c r="C4387" s="6"/>
    </row>
    <row r="4388" spans="1:3" x14ac:dyDescent="0.25">
      <c r="A4388" s="6"/>
      <c r="B4388" s="6"/>
      <c r="C4388" s="6"/>
    </row>
    <row r="4389" spans="1:3" x14ac:dyDescent="0.25">
      <c r="A4389" s="6"/>
      <c r="B4389" s="6"/>
      <c r="C4389" s="6"/>
    </row>
    <row r="4390" spans="1:3" x14ac:dyDescent="0.25">
      <c r="A4390" s="6"/>
      <c r="B4390" s="6"/>
      <c r="C4390" s="6"/>
    </row>
    <row r="4391" spans="1:3" x14ac:dyDescent="0.25">
      <c r="A4391" s="6"/>
      <c r="B4391" s="6"/>
      <c r="C4391" s="6"/>
    </row>
    <row r="4392" spans="1:3" x14ac:dyDescent="0.25">
      <c r="A4392" s="6"/>
      <c r="B4392" s="6"/>
      <c r="C4392" s="6"/>
    </row>
    <row r="4393" spans="1:3" x14ac:dyDescent="0.25">
      <c r="A4393" s="6"/>
      <c r="B4393" s="6"/>
      <c r="C4393" s="6"/>
    </row>
    <row r="4394" spans="1:3" x14ac:dyDescent="0.25">
      <c r="A4394" s="6"/>
      <c r="B4394" s="6"/>
      <c r="C4394" s="6"/>
    </row>
    <row r="4395" spans="1:3" x14ac:dyDescent="0.25">
      <c r="A4395" s="6"/>
      <c r="B4395" s="6"/>
      <c r="C4395" s="6"/>
    </row>
    <row r="4396" spans="1:3" x14ac:dyDescent="0.25">
      <c r="A4396" s="6"/>
      <c r="B4396" s="6"/>
      <c r="C4396" s="6"/>
    </row>
    <row r="4397" spans="1:3" x14ac:dyDescent="0.25">
      <c r="A4397" s="6"/>
      <c r="B4397" s="6"/>
      <c r="C4397" s="6"/>
    </row>
    <row r="4398" spans="1:3" x14ac:dyDescent="0.25">
      <c r="A4398" s="6"/>
      <c r="B4398" s="6"/>
      <c r="C4398" s="6"/>
    </row>
    <row r="4399" spans="1:3" x14ac:dyDescent="0.25">
      <c r="A4399" s="6"/>
      <c r="B4399" s="6"/>
      <c r="C4399" s="6"/>
    </row>
    <row r="4400" spans="1:3" x14ac:dyDescent="0.25">
      <c r="A4400" s="6"/>
      <c r="B4400" s="6"/>
      <c r="C4400" s="6"/>
    </row>
    <row r="4401" spans="1:3" x14ac:dyDescent="0.25">
      <c r="A4401" s="6"/>
      <c r="B4401" s="6"/>
      <c r="C4401" s="6"/>
    </row>
    <row r="4402" spans="1:3" x14ac:dyDescent="0.25">
      <c r="A4402" s="6"/>
      <c r="B4402" s="6"/>
      <c r="C4402" s="6"/>
    </row>
    <row r="4403" spans="1:3" x14ac:dyDescent="0.25">
      <c r="A4403" s="6"/>
      <c r="B4403" s="6"/>
      <c r="C4403" s="6"/>
    </row>
    <row r="4404" spans="1:3" x14ac:dyDescent="0.25">
      <c r="A4404" s="6"/>
      <c r="B4404" s="6"/>
      <c r="C4404" s="6"/>
    </row>
    <row r="4405" spans="1:3" x14ac:dyDescent="0.25">
      <c r="A4405" s="6"/>
      <c r="B4405" s="6"/>
      <c r="C4405" s="6"/>
    </row>
    <row r="4406" spans="1:3" x14ac:dyDescent="0.25">
      <c r="A4406" s="6"/>
      <c r="B4406" s="6"/>
      <c r="C4406" s="6"/>
    </row>
    <row r="4407" spans="1:3" x14ac:dyDescent="0.25">
      <c r="A4407" s="6"/>
      <c r="B4407" s="6"/>
      <c r="C4407" s="6"/>
    </row>
    <row r="4408" spans="1:3" x14ac:dyDescent="0.25">
      <c r="A4408" s="6"/>
      <c r="B4408" s="6"/>
      <c r="C4408" s="6"/>
    </row>
    <row r="4409" spans="1:3" x14ac:dyDescent="0.25">
      <c r="A4409" s="6"/>
      <c r="B4409" s="6"/>
      <c r="C4409" s="6"/>
    </row>
    <row r="4410" spans="1:3" x14ac:dyDescent="0.25">
      <c r="A4410" s="6"/>
      <c r="B4410" s="6"/>
      <c r="C4410" s="6"/>
    </row>
    <row r="4411" spans="1:3" x14ac:dyDescent="0.25">
      <c r="A4411" s="6"/>
      <c r="B4411" s="6"/>
      <c r="C4411" s="6"/>
    </row>
    <row r="4412" spans="1:3" x14ac:dyDescent="0.25">
      <c r="A4412" s="6"/>
      <c r="B4412" s="6"/>
      <c r="C4412" s="6"/>
    </row>
    <row r="4413" spans="1:3" x14ac:dyDescent="0.25">
      <c r="A4413" s="6"/>
      <c r="B4413" s="6"/>
      <c r="C4413" s="6"/>
    </row>
    <row r="4414" spans="1:3" x14ac:dyDescent="0.25">
      <c r="A4414" s="6"/>
      <c r="B4414" s="6"/>
      <c r="C4414" s="6"/>
    </row>
    <row r="4415" spans="1:3" x14ac:dyDescent="0.25">
      <c r="A4415" s="6"/>
      <c r="B4415" s="6"/>
      <c r="C4415" s="6"/>
    </row>
    <row r="4416" spans="1:3" x14ac:dyDescent="0.25">
      <c r="A4416" s="6"/>
      <c r="B4416" s="6"/>
      <c r="C4416" s="6"/>
    </row>
    <row r="4417" spans="1:3" x14ac:dyDescent="0.25">
      <c r="A4417" s="6"/>
      <c r="B4417" s="6"/>
      <c r="C4417" s="6"/>
    </row>
    <row r="4418" spans="1:3" x14ac:dyDescent="0.25">
      <c r="A4418" s="6"/>
      <c r="B4418" s="6"/>
      <c r="C4418" s="6"/>
    </row>
    <row r="4419" spans="1:3" x14ac:dyDescent="0.25">
      <c r="A4419" s="6"/>
      <c r="B4419" s="6"/>
      <c r="C4419" s="6"/>
    </row>
    <row r="4420" spans="1:3" x14ac:dyDescent="0.25">
      <c r="A4420" s="6"/>
      <c r="B4420" s="6"/>
      <c r="C4420" s="6"/>
    </row>
    <row r="4421" spans="1:3" x14ac:dyDescent="0.25">
      <c r="A4421" s="6"/>
      <c r="B4421" s="6"/>
      <c r="C4421" s="6"/>
    </row>
    <row r="4422" spans="1:3" x14ac:dyDescent="0.25">
      <c r="A4422" s="6"/>
      <c r="B4422" s="6"/>
      <c r="C4422" s="6"/>
    </row>
    <row r="4423" spans="1:3" x14ac:dyDescent="0.25">
      <c r="A4423" s="6"/>
      <c r="B4423" s="6"/>
      <c r="C4423" s="6"/>
    </row>
    <row r="4424" spans="1:3" x14ac:dyDescent="0.25">
      <c r="A4424" s="6"/>
      <c r="B4424" s="6"/>
      <c r="C4424" s="6"/>
    </row>
    <row r="4425" spans="1:3" x14ac:dyDescent="0.25">
      <c r="A4425" s="6"/>
      <c r="B4425" s="6"/>
      <c r="C4425" s="6"/>
    </row>
    <row r="4426" spans="1:3" x14ac:dyDescent="0.25">
      <c r="A4426" s="6"/>
      <c r="B4426" s="6"/>
      <c r="C4426" s="6"/>
    </row>
    <row r="4427" spans="1:3" x14ac:dyDescent="0.25">
      <c r="A4427" s="6"/>
      <c r="B4427" s="6"/>
      <c r="C4427" s="6"/>
    </row>
    <row r="4428" spans="1:3" x14ac:dyDescent="0.25">
      <c r="A4428" s="6"/>
      <c r="B4428" s="6"/>
      <c r="C4428" s="6"/>
    </row>
    <row r="4429" spans="1:3" x14ac:dyDescent="0.25">
      <c r="A4429" s="6"/>
      <c r="B4429" s="6"/>
      <c r="C4429" s="6"/>
    </row>
    <row r="4430" spans="1:3" x14ac:dyDescent="0.25">
      <c r="A4430" s="6"/>
      <c r="B4430" s="6"/>
      <c r="C4430" s="6"/>
    </row>
    <row r="4431" spans="1:3" x14ac:dyDescent="0.25">
      <c r="A4431" s="6"/>
      <c r="B4431" s="6"/>
      <c r="C4431" s="6"/>
    </row>
    <row r="4432" spans="1:3" x14ac:dyDescent="0.25">
      <c r="A4432" s="6"/>
      <c r="B4432" s="6"/>
      <c r="C4432" s="6"/>
    </row>
    <row r="4433" spans="1:3" x14ac:dyDescent="0.25">
      <c r="A4433" s="6"/>
      <c r="B4433" s="6"/>
      <c r="C4433" s="6"/>
    </row>
    <row r="4434" spans="1:3" x14ac:dyDescent="0.25">
      <c r="A4434" s="6"/>
      <c r="B4434" s="6"/>
      <c r="C4434" s="6"/>
    </row>
    <row r="4435" spans="1:3" x14ac:dyDescent="0.25">
      <c r="A4435" s="6"/>
      <c r="B4435" s="6"/>
      <c r="C4435" s="6"/>
    </row>
    <row r="4436" spans="1:3" x14ac:dyDescent="0.25">
      <c r="A4436" s="6"/>
      <c r="B4436" s="6"/>
      <c r="C4436" s="6"/>
    </row>
    <row r="4437" spans="1:3" x14ac:dyDescent="0.25">
      <c r="A4437" s="6"/>
      <c r="B4437" s="6"/>
      <c r="C4437" s="6"/>
    </row>
    <row r="4438" spans="1:3" x14ac:dyDescent="0.25">
      <c r="A4438" s="6"/>
      <c r="B4438" s="6"/>
      <c r="C4438" s="6"/>
    </row>
    <row r="4439" spans="1:3" x14ac:dyDescent="0.25">
      <c r="A4439" s="6"/>
      <c r="B4439" s="6"/>
      <c r="C4439" s="6"/>
    </row>
    <row r="4440" spans="1:3" x14ac:dyDescent="0.25">
      <c r="A4440" s="6"/>
      <c r="B4440" s="6"/>
      <c r="C4440" s="6"/>
    </row>
    <row r="4441" spans="1:3" x14ac:dyDescent="0.25">
      <c r="A4441" s="6"/>
      <c r="B4441" s="6"/>
      <c r="C4441" s="6"/>
    </row>
    <row r="4442" spans="1:3" x14ac:dyDescent="0.25">
      <c r="A4442" s="6"/>
      <c r="B4442" s="6"/>
      <c r="C4442" s="6"/>
    </row>
    <row r="4443" spans="1:3" x14ac:dyDescent="0.25">
      <c r="A4443" s="6"/>
      <c r="B4443" s="6"/>
      <c r="C4443" s="6"/>
    </row>
    <row r="4444" spans="1:3" x14ac:dyDescent="0.25">
      <c r="A4444" s="6"/>
      <c r="B4444" s="6"/>
      <c r="C4444" s="6"/>
    </row>
    <row r="4445" spans="1:3" x14ac:dyDescent="0.25">
      <c r="A4445" s="6"/>
      <c r="B4445" s="6"/>
      <c r="C4445" s="6"/>
    </row>
    <row r="4446" spans="1:3" x14ac:dyDescent="0.25">
      <c r="A4446" s="6"/>
      <c r="B4446" s="6"/>
      <c r="C4446" s="6"/>
    </row>
    <row r="4447" spans="1:3" x14ac:dyDescent="0.25">
      <c r="A4447" s="6"/>
      <c r="B4447" s="6"/>
      <c r="C4447" s="6"/>
    </row>
    <row r="4448" spans="1:3" x14ac:dyDescent="0.25">
      <c r="A4448" s="6"/>
      <c r="B4448" s="6"/>
      <c r="C4448" s="6"/>
    </row>
    <row r="4449" spans="1:3" x14ac:dyDescent="0.25">
      <c r="A4449" s="6"/>
      <c r="B4449" s="6"/>
      <c r="C4449" s="6"/>
    </row>
    <row r="4450" spans="1:3" x14ac:dyDescent="0.25">
      <c r="A4450" s="6"/>
      <c r="B4450" s="6"/>
      <c r="C4450" s="6"/>
    </row>
    <row r="4451" spans="1:3" x14ac:dyDescent="0.25">
      <c r="A4451" s="6"/>
      <c r="B4451" s="6"/>
      <c r="C4451" s="6"/>
    </row>
    <row r="4452" spans="1:3" x14ac:dyDescent="0.25">
      <c r="A4452" s="6"/>
      <c r="B4452" s="6"/>
      <c r="C4452" s="6"/>
    </row>
    <row r="4453" spans="1:3" x14ac:dyDescent="0.25">
      <c r="A4453" s="6"/>
      <c r="B4453" s="6"/>
      <c r="C4453" s="6"/>
    </row>
    <row r="4454" spans="1:3" x14ac:dyDescent="0.25">
      <c r="A4454" s="6"/>
      <c r="B4454" s="6"/>
      <c r="C4454" s="6"/>
    </row>
    <row r="4455" spans="1:3" x14ac:dyDescent="0.25">
      <c r="A4455" s="6"/>
      <c r="B4455" s="6"/>
      <c r="C4455" s="6"/>
    </row>
    <row r="4456" spans="1:3" x14ac:dyDescent="0.25">
      <c r="A4456" s="6"/>
      <c r="B4456" s="6"/>
      <c r="C4456" s="6"/>
    </row>
    <row r="4457" spans="1:3" x14ac:dyDescent="0.25">
      <c r="A4457" s="6"/>
      <c r="B4457" s="6"/>
      <c r="C4457" s="6"/>
    </row>
    <row r="4458" spans="1:3" x14ac:dyDescent="0.25">
      <c r="A4458" s="6"/>
      <c r="B4458" s="6"/>
      <c r="C4458" s="6"/>
    </row>
    <row r="4459" spans="1:3" x14ac:dyDescent="0.25">
      <c r="A4459" s="6"/>
      <c r="B4459" s="6"/>
      <c r="C4459" s="6"/>
    </row>
    <row r="4460" spans="1:3" x14ac:dyDescent="0.25">
      <c r="A4460" s="6"/>
      <c r="B4460" s="6"/>
      <c r="C4460" s="6"/>
    </row>
    <row r="4461" spans="1:3" x14ac:dyDescent="0.25">
      <c r="A4461" s="6"/>
      <c r="B4461" s="6"/>
      <c r="C4461" s="6"/>
    </row>
    <row r="4462" spans="1:3" x14ac:dyDescent="0.25">
      <c r="A4462" s="6"/>
      <c r="B4462" s="6"/>
      <c r="C4462" s="6"/>
    </row>
    <row r="4463" spans="1:3" x14ac:dyDescent="0.25">
      <c r="A4463" s="6"/>
      <c r="B4463" s="6"/>
      <c r="C4463" s="6"/>
    </row>
    <row r="4464" spans="1:3" x14ac:dyDescent="0.25">
      <c r="A4464" s="6"/>
      <c r="B4464" s="6"/>
      <c r="C4464" s="6"/>
    </row>
    <row r="4465" spans="1:3" x14ac:dyDescent="0.25">
      <c r="A4465" s="6"/>
      <c r="B4465" s="6"/>
      <c r="C4465" s="6"/>
    </row>
    <row r="4466" spans="1:3" x14ac:dyDescent="0.25">
      <c r="A4466" s="6"/>
      <c r="B4466" s="6"/>
      <c r="C4466" s="6"/>
    </row>
    <row r="4467" spans="1:3" x14ac:dyDescent="0.25">
      <c r="A4467" s="6"/>
      <c r="B4467" s="6"/>
      <c r="C4467" s="6"/>
    </row>
    <row r="4468" spans="1:3" x14ac:dyDescent="0.25">
      <c r="A4468" s="6"/>
      <c r="B4468" s="6"/>
      <c r="C4468" s="6"/>
    </row>
    <row r="4469" spans="1:3" x14ac:dyDescent="0.25">
      <c r="A4469" s="6"/>
      <c r="B4469" s="6"/>
      <c r="C4469" s="6"/>
    </row>
    <row r="4470" spans="1:3" x14ac:dyDescent="0.25">
      <c r="A4470" s="6"/>
      <c r="B4470" s="6"/>
      <c r="C4470" s="6"/>
    </row>
    <row r="4471" spans="1:3" x14ac:dyDescent="0.25">
      <c r="A4471" s="6"/>
      <c r="B4471" s="6"/>
      <c r="C4471" s="6"/>
    </row>
    <row r="4472" spans="1:3" x14ac:dyDescent="0.25">
      <c r="A4472" s="6"/>
      <c r="B4472" s="6"/>
      <c r="C4472" s="6"/>
    </row>
    <row r="4473" spans="1:3" x14ac:dyDescent="0.25">
      <c r="A4473" s="6"/>
      <c r="B4473" s="6"/>
      <c r="C4473" s="6"/>
    </row>
    <row r="4474" spans="1:3" x14ac:dyDescent="0.25">
      <c r="A4474" s="6"/>
      <c r="B4474" s="6"/>
      <c r="C4474" s="6"/>
    </row>
    <row r="4475" spans="1:3" x14ac:dyDescent="0.25">
      <c r="A4475" s="6"/>
      <c r="B4475" s="6"/>
      <c r="C4475" s="6"/>
    </row>
    <row r="4476" spans="1:3" x14ac:dyDescent="0.25">
      <c r="A4476" s="6"/>
      <c r="B4476" s="6"/>
      <c r="C4476" s="6"/>
    </row>
    <row r="4477" spans="1:3" x14ac:dyDescent="0.25">
      <c r="A4477" s="6"/>
      <c r="B4477" s="6"/>
      <c r="C4477" s="6"/>
    </row>
    <row r="4478" spans="1:3" x14ac:dyDescent="0.25">
      <c r="A4478" s="6"/>
      <c r="B4478" s="6"/>
      <c r="C4478" s="6"/>
    </row>
    <row r="4479" spans="1:3" x14ac:dyDescent="0.25">
      <c r="A4479" s="6"/>
      <c r="B4479" s="6"/>
      <c r="C4479" s="6"/>
    </row>
    <row r="4480" spans="1:3" x14ac:dyDescent="0.25">
      <c r="A4480" s="6"/>
      <c r="B4480" s="6"/>
      <c r="C4480" s="6"/>
    </row>
    <row r="4481" spans="1:3" x14ac:dyDescent="0.25">
      <c r="A4481" s="6"/>
      <c r="B4481" s="6"/>
      <c r="C4481" s="6"/>
    </row>
    <row r="4482" spans="1:3" x14ac:dyDescent="0.25">
      <c r="A4482" s="6"/>
      <c r="B4482" s="6"/>
      <c r="C4482" s="6"/>
    </row>
    <row r="4483" spans="1:3" x14ac:dyDescent="0.25">
      <c r="A4483" s="6"/>
      <c r="B4483" s="6"/>
      <c r="C4483" s="6"/>
    </row>
    <row r="4484" spans="1:3" x14ac:dyDescent="0.25">
      <c r="A4484" s="6"/>
      <c r="B4484" s="6"/>
      <c r="C4484" s="6"/>
    </row>
    <row r="4485" spans="1:3" x14ac:dyDescent="0.25">
      <c r="A4485" s="6"/>
      <c r="B4485" s="6"/>
      <c r="C4485" s="6"/>
    </row>
    <row r="4486" spans="1:3" x14ac:dyDescent="0.25">
      <c r="A4486" s="6"/>
      <c r="B4486" s="6"/>
      <c r="C4486" s="6"/>
    </row>
    <row r="4487" spans="1:3" x14ac:dyDescent="0.25">
      <c r="A4487" s="6"/>
      <c r="B4487" s="6"/>
      <c r="C4487" s="6"/>
    </row>
    <row r="4488" spans="1:3" x14ac:dyDescent="0.25">
      <c r="A4488" s="6"/>
      <c r="B4488" s="6"/>
      <c r="C4488" s="6"/>
    </row>
    <row r="4489" spans="1:3" x14ac:dyDescent="0.25">
      <c r="A4489" s="6"/>
      <c r="B4489" s="6"/>
      <c r="C4489" s="6"/>
    </row>
    <row r="4490" spans="1:3" x14ac:dyDescent="0.25">
      <c r="A4490" s="6"/>
      <c r="B4490" s="6"/>
      <c r="C4490" s="6"/>
    </row>
    <row r="4491" spans="1:3" x14ac:dyDescent="0.25">
      <c r="A4491" s="6"/>
      <c r="B4491" s="6"/>
      <c r="C4491" s="6"/>
    </row>
    <row r="4492" spans="1:3" x14ac:dyDescent="0.25">
      <c r="A4492" s="6"/>
      <c r="B4492" s="6"/>
      <c r="C4492" s="6"/>
    </row>
    <row r="4493" spans="1:3" x14ac:dyDescent="0.25">
      <c r="A4493" s="6"/>
      <c r="B4493" s="6"/>
      <c r="C4493" s="6"/>
    </row>
    <row r="4494" spans="1:3" x14ac:dyDescent="0.25">
      <c r="A4494" s="6"/>
      <c r="B4494" s="6"/>
      <c r="C4494" s="6"/>
    </row>
    <row r="4495" spans="1:3" x14ac:dyDescent="0.25">
      <c r="A4495" s="6"/>
      <c r="B4495" s="6"/>
      <c r="C4495" s="6"/>
    </row>
    <row r="4496" spans="1:3" x14ac:dyDescent="0.25">
      <c r="A4496" s="6"/>
      <c r="B4496" s="6"/>
      <c r="C4496" s="6"/>
    </row>
    <row r="4497" spans="1:3" x14ac:dyDescent="0.25">
      <c r="A4497" s="6"/>
      <c r="B4497" s="6"/>
      <c r="C4497" s="6"/>
    </row>
    <row r="4498" spans="1:3" x14ac:dyDescent="0.25">
      <c r="A4498" s="6"/>
      <c r="B4498" s="6"/>
      <c r="C4498" s="6"/>
    </row>
    <row r="4499" spans="1:3" x14ac:dyDescent="0.25">
      <c r="A4499" s="6"/>
      <c r="B4499" s="6"/>
      <c r="C4499" s="6"/>
    </row>
    <row r="4500" spans="1:3" x14ac:dyDescent="0.25">
      <c r="A4500" s="6"/>
      <c r="B4500" s="6"/>
      <c r="C4500" s="6"/>
    </row>
    <row r="4501" spans="1:3" x14ac:dyDescent="0.25">
      <c r="A4501" s="6"/>
      <c r="B4501" s="6"/>
      <c r="C4501" s="6"/>
    </row>
    <row r="4502" spans="1:3" x14ac:dyDescent="0.25">
      <c r="A4502" s="6"/>
      <c r="B4502" s="6"/>
      <c r="C4502" s="6"/>
    </row>
    <row r="4503" spans="1:3" x14ac:dyDescent="0.25">
      <c r="A4503" s="6"/>
      <c r="B4503" s="6"/>
      <c r="C4503" s="6"/>
    </row>
    <row r="4504" spans="1:3" x14ac:dyDescent="0.25">
      <c r="A4504" s="6"/>
      <c r="B4504" s="6"/>
      <c r="C4504" s="6"/>
    </row>
    <row r="4505" spans="1:3" x14ac:dyDescent="0.25">
      <c r="A4505" s="6"/>
      <c r="B4505" s="6"/>
      <c r="C4505" s="6"/>
    </row>
    <row r="4506" spans="1:3" x14ac:dyDescent="0.25">
      <c r="A4506" s="6"/>
      <c r="B4506" s="6"/>
      <c r="C4506" s="6"/>
    </row>
    <row r="4507" spans="1:3" x14ac:dyDescent="0.25">
      <c r="A4507" s="6"/>
      <c r="B4507" s="6"/>
      <c r="C4507" s="6"/>
    </row>
    <row r="4508" spans="1:3" x14ac:dyDescent="0.25">
      <c r="A4508" s="6"/>
      <c r="B4508" s="6"/>
      <c r="C4508" s="6"/>
    </row>
    <row r="4509" spans="1:3" x14ac:dyDescent="0.25">
      <c r="A4509" s="6"/>
      <c r="B4509" s="6"/>
      <c r="C4509" s="6"/>
    </row>
    <row r="4510" spans="1:3" x14ac:dyDescent="0.25">
      <c r="A4510" s="6"/>
      <c r="B4510" s="6"/>
      <c r="C4510" s="6"/>
    </row>
    <row r="4511" spans="1:3" x14ac:dyDescent="0.25">
      <c r="A4511" s="6"/>
      <c r="B4511" s="6"/>
      <c r="C4511" s="6"/>
    </row>
    <row r="4512" spans="1:3" x14ac:dyDescent="0.25">
      <c r="A4512" s="6"/>
      <c r="B4512" s="6"/>
      <c r="C4512" s="6"/>
    </row>
    <row r="4513" spans="1:3" x14ac:dyDescent="0.25">
      <c r="A4513" s="6"/>
      <c r="B4513" s="6"/>
      <c r="C4513" s="6"/>
    </row>
    <row r="4514" spans="1:3" x14ac:dyDescent="0.25">
      <c r="A4514" s="6"/>
      <c r="B4514" s="6"/>
      <c r="C4514" s="6"/>
    </row>
    <row r="4515" spans="1:3" x14ac:dyDescent="0.25">
      <c r="A4515" s="6"/>
      <c r="B4515" s="6"/>
      <c r="C4515" s="6"/>
    </row>
    <row r="4516" spans="1:3" x14ac:dyDescent="0.25">
      <c r="A4516" s="6"/>
      <c r="B4516" s="6"/>
      <c r="C4516" s="6"/>
    </row>
    <row r="4517" spans="1:3" x14ac:dyDescent="0.25">
      <c r="A4517" s="6"/>
      <c r="B4517" s="6"/>
      <c r="C4517" s="6"/>
    </row>
    <row r="4518" spans="1:3" x14ac:dyDescent="0.25">
      <c r="A4518" s="6"/>
      <c r="B4518" s="6"/>
      <c r="C4518" s="6"/>
    </row>
    <row r="4519" spans="1:3" x14ac:dyDescent="0.25">
      <c r="A4519" s="6"/>
      <c r="B4519" s="6"/>
      <c r="C4519" s="6"/>
    </row>
    <row r="4520" spans="1:3" x14ac:dyDescent="0.25">
      <c r="A4520" s="6"/>
      <c r="B4520" s="6"/>
      <c r="C4520" s="6"/>
    </row>
    <row r="4521" spans="1:3" x14ac:dyDescent="0.25">
      <c r="A4521" s="6"/>
      <c r="B4521" s="6"/>
      <c r="C4521" s="6"/>
    </row>
    <row r="4522" spans="1:3" x14ac:dyDescent="0.25">
      <c r="A4522" s="6"/>
      <c r="B4522" s="6"/>
      <c r="C4522" s="6"/>
    </row>
    <row r="4523" spans="1:3" x14ac:dyDescent="0.25">
      <c r="A4523" s="6"/>
      <c r="B4523" s="6"/>
      <c r="C4523" s="6"/>
    </row>
    <row r="4524" spans="1:3" x14ac:dyDescent="0.25">
      <c r="A4524" s="6"/>
      <c r="B4524" s="6"/>
      <c r="C4524" s="6"/>
    </row>
    <row r="4525" spans="1:3" x14ac:dyDescent="0.25">
      <c r="A4525" s="6"/>
      <c r="B4525" s="6"/>
      <c r="C4525" s="6"/>
    </row>
    <row r="4526" spans="1:3" x14ac:dyDescent="0.25">
      <c r="A4526" s="6"/>
      <c r="B4526" s="6"/>
      <c r="C4526" s="6"/>
    </row>
    <row r="4527" spans="1:3" x14ac:dyDescent="0.25">
      <c r="A4527" s="6"/>
      <c r="B4527" s="6"/>
      <c r="C4527" s="6"/>
    </row>
    <row r="4528" spans="1:3" x14ac:dyDescent="0.25">
      <c r="A4528" s="6"/>
      <c r="B4528" s="6"/>
      <c r="C4528" s="6"/>
    </row>
    <row r="4529" spans="1:3" x14ac:dyDescent="0.25">
      <c r="A4529" s="6"/>
      <c r="B4529" s="6"/>
      <c r="C4529" s="6"/>
    </row>
    <row r="4530" spans="1:3" x14ac:dyDescent="0.25">
      <c r="A4530" s="6"/>
      <c r="B4530" s="6"/>
      <c r="C4530" s="6"/>
    </row>
    <row r="4531" spans="1:3" x14ac:dyDescent="0.25">
      <c r="A4531" s="6"/>
      <c r="B4531" s="6"/>
      <c r="C4531" s="6"/>
    </row>
    <row r="4532" spans="1:3" x14ac:dyDescent="0.25">
      <c r="A4532" s="6"/>
      <c r="B4532" s="6"/>
      <c r="C4532" s="6"/>
    </row>
    <row r="4533" spans="1:3" x14ac:dyDescent="0.25">
      <c r="A4533" s="6"/>
      <c r="B4533" s="6"/>
      <c r="C4533" s="6"/>
    </row>
    <row r="4534" spans="1:3" x14ac:dyDescent="0.25">
      <c r="A4534" s="6"/>
      <c r="B4534" s="6"/>
      <c r="C4534" s="6"/>
    </row>
    <row r="4535" spans="1:3" x14ac:dyDescent="0.25">
      <c r="A4535" s="6"/>
      <c r="B4535" s="6"/>
      <c r="C4535" s="6"/>
    </row>
    <row r="4536" spans="1:3" x14ac:dyDescent="0.25">
      <c r="A4536" s="6"/>
      <c r="B4536" s="6"/>
      <c r="C4536" s="6"/>
    </row>
    <row r="4537" spans="1:3" x14ac:dyDescent="0.25">
      <c r="A4537" s="6"/>
      <c r="B4537" s="6"/>
      <c r="C4537" s="6"/>
    </row>
    <row r="4538" spans="1:3" x14ac:dyDescent="0.25">
      <c r="A4538" s="6"/>
      <c r="B4538" s="6"/>
      <c r="C4538" s="6"/>
    </row>
    <row r="4539" spans="1:3" x14ac:dyDescent="0.25">
      <c r="A4539" s="6"/>
      <c r="B4539" s="6"/>
      <c r="C4539" s="6"/>
    </row>
    <row r="4540" spans="1:3" x14ac:dyDescent="0.25">
      <c r="A4540" s="6"/>
      <c r="B4540" s="6"/>
      <c r="C4540" s="6"/>
    </row>
    <row r="4541" spans="1:3" x14ac:dyDescent="0.25">
      <c r="A4541" s="6"/>
      <c r="B4541" s="6"/>
      <c r="C4541" s="6"/>
    </row>
    <row r="4542" spans="1:3" x14ac:dyDescent="0.25">
      <c r="A4542" s="6"/>
      <c r="B4542" s="6"/>
      <c r="C4542" s="6"/>
    </row>
    <row r="4543" spans="1:3" x14ac:dyDescent="0.25">
      <c r="A4543" s="6"/>
      <c r="B4543" s="6"/>
      <c r="C4543" s="6"/>
    </row>
    <row r="4544" spans="1:3" x14ac:dyDescent="0.25">
      <c r="A4544" s="6"/>
      <c r="B4544" s="6"/>
      <c r="C4544" s="6"/>
    </row>
    <row r="4545" spans="1:3" x14ac:dyDescent="0.25">
      <c r="A4545" s="6"/>
      <c r="B4545" s="6"/>
      <c r="C4545" s="6"/>
    </row>
    <row r="4546" spans="1:3" x14ac:dyDescent="0.25">
      <c r="A4546" s="6"/>
      <c r="B4546" s="6"/>
      <c r="C4546" s="6"/>
    </row>
    <row r="4547" spans="1:3" x14ac:dyDescent="0.25">
      <c r="A4547" s="6"/>
      <c r="B4547" s="6"/>
      <c r="C4547" s="6"/>
    </row>
    <row r="4548" spans="1:3" x14ac:dyDescent="0.25">
      <c r="A4548" s="6"/>
      <c r="B4548" s="6"/>
      <c r="C4548" s="6"/>
    </row>
    <row r="4549" spans="1:3" x14ac:dyDescent="0.25">
      <c r="A4549" s="6"/>
      <c r="B4549" s="6"/>
      <c r="C4549" s="6"/>
    </row>
    <row r="4550" spans="1:3" x14ac:dyDescent="0.25">
      <c r="A4550" s="6"/>
      <c r="B4550" s="6"/>
      <c r="C4550" s="6"/>
    </row>
    <row r="4551" spans="1:3" x14ac:dyDescent="0.25">
      <c r="A4551" s="6"/>
      <c r="B4551" s="6"/>
      <c r="C4551" s="6"/>
    </row>
    <row r="4552" spans="1:3" x14ac:dyDescent="0.25">
      <c r="A4552" s="6"/>
      <c r="B4552" s="6"/>
      <c r="C4552" s="6"/>
    </row>
    <row r="4553" spans="1:3" x14ac:dyDescent="0.25">
      <c r="A4553" s="6"/>
      <c r="B4553" s="6"/>
      <c r="C4553" s="6"/>
    </row>
    <row r="4554" spans="1:3" x14ac:dyDescent="0.25">
      <c r="A4554" s="6"/>
      <c r="B4554" s="6"/>
      <c r="C4554" s="6"/>
    </row>
    <row r="4555" spans="1:3" x14ac:dyDescent="0.25">
      <c r="A4555" s="6"/>
      <c r="B4555" s="6"/>
      <c r="C4555" s="6"/>
    </row>
    <row r="4556" spans="1:3" x14ac:dyDescent="0.25">
      <c r="A4556" s="6"/>
      <c r="B4556" s="6"/>
      <c r="C4556" s="6"/>
    </row>
    <row r="4557" spans="1:3" x14ac:dyDescent="0.25">
      <c r="A4557" s="6"/>
      <c r="B4557" s="6"/>
      <c r="C4557" s="6"/>
    </row>
    <row r="4558" spans="1:3" x14ac:dyDescent="0.25">
      <c r="A4558" s="6"/>
      <c r="B4558" s="6"/>
      <c r="C4558" s="6"/>
    </row>
    <row r="4559" spans="1:3" x14ac:dyDescent="0.25">
      <c r="A4559" s="6"/>
      <c r="B4559" s="6"/>
      <c r="C4559" s="6"/>
    </row>
    <row r="4560" spans="1:3" x14ac:dyDescent="0.25">
      <c r="A4560" s="6"/>
      <c r="B4560" s="6"/>
      <c r="C4560" s="6"/>
    </row>
    <row r="4561" spans="1:3" x14ac:dyDescent="0.25">
      <c r="A4561" s="6"/>
      <c r="B4561" s="6"/>
      <c r="C4561" s="6"/>
    </row>
    <row r="4562" spans="1:3" x14ac:dyDescent="0.25">
      <c r="A4562" s="6"/>
      <c r="B4562" s="6"/>
      <c r="C4562" s="6"/>
    </row>
    <row r="4563" spans="1:3" x14ac:dyDescent="0.25">
      <c r="A4563" s="6"/>
      <c r="B4563" s="6"/>
      <c r="C4563" s="6"/>
    </row>
    <row r="4564" spans="1:3" x14ac:dyDescent="0.25">
      <c r="A4564" s="6"/>
      <c r="B4564" s="6"/>
      <c r="C4564" s="6"/>
    </row>
    <row r="4565" spans="1:3" x14ac:dyDescent="0.25">
      <c r="A4565" s="6"/>
      <c r="B4565" s="6"/>
      <c r="C4565" s="6"/>
    </row>
    <row r="4566" spans="1:3" x14ac:dyDescent="0.25">
      <c r="A4566" s="6"/>
      <c r="B4566" s="6"/>
      <c r="C4566" s="6"/>
    </row>
    <row r="4567" spans="1:3" x14ac:dyDescent="0.25">
      <c r="A4567" s="6"/>
      <c r="B4567" s="6"/>
      <c r="C4567" s="6"/>
    </row>
    <row r="4568" spans="1:3" x14ac:dyDescent="0.25">
      <c r="A4568" s="6"/>
      <c r="B4568" s="6"/>
      <c r="C4568" s="6"/>
    </row>
    <row r="4569" spans="1:3" x14ac:dyDescent="0.25">
      <c r="A4569" s="6"/>
      <c r="B4569" s="6"/>
      <c r="C4569" s="6"/>
    </row>
    <row r="4570" spans="1:3" x14ac:dyDescent="0.25">
      <c r="A4570" s="6"/>
      <c r="B4570" s="6"/>
      <c r="C4570" s="6"/>
    </row>
    <row r="4571" spans="1:3" x14ac:dyDescent="0.25">
      <c r="A4571" s="6"/>
      <c r="B4571" s="6"/>
      <c r="C4571" s="6"/>
    </row>
    <row r="4572" spans="1:3" x14ac:dyDescent="0.25">
      <c r="A4572" s="6"/>
      <c r="B4572" s="6"/>
      <c r="C4572" s="6"/>
    </row>
    <row r="4573" spans="1:3" x14ac:dyDescent="0.25">
      <c r="A4573" s="6"/>
      <c r="B4573" s="6"/>
      <c r="C4573" s="6"/>
    </row>
    <row r="4574" spans="1:3" x14ac:dyDescent="0.25">
      <c r="A4574" s="6"/>
      <c r="B4574" s="6"/>
      <c r="C4574" s="6"/>
    </row>
    <row r="4575" spans="1:3" x14ac:dyDescent="0.25">
      <c r="A4575" s="6"/>
      <c r="B4575" s="6"/>
      <c r="C4575" s="6"/>
    </row>
    <row r="4576" spans="1:3" x14ac:dyDescent="0.25">
      <c r="A4576" s="6"/>
      <c r="B4576" s="6"/>
      <c r="C4576" s="6"/>
    </row>
    <row r="4577" spans="1:3" x14ac:dyDescent="0.25">
      <c r="A4577" s="6"/>
      <c r="B4577" s="6"/>
      <c r="C4577" s="6"/>
    </row>
    <row r="4578" spans="1:3" x14ac:dyDescent="0.25">
      <c r="A4578" s="6"/>
      <c r="B4578" s="6"/>
      <c r="C4578" s="6"/>
    </row>
    <row r="4579" spans="1:3" x14ac:dyDescent="0.25">
      <c r="A4579" s="6"/>
      <c r="B4579" s="6"/>
      <c r="C4579" s="6"/>
    </row>
    <row r="4580" spans="1:3" x14ac:dyDescent="0.25">
      <c r="A4580" s="6"/>
      <c r="B4580" s="6"/>
      <c r="C4580" s="6"/>
    </row>
    <row r="4581" spans="1:3" x14ac:dyDescent="0.25">
      <c r="A4581" s="6"/>
      <c r="B4581" s="6"/>
      <c r="C4581" s="6"/>
    </row>
    <row r="4582" spans="1:3" x14ac:dyDescent="0.25">
      <c r="A4582" s="6"/>
      <c r="B4582" s="6"/>
      <c r="C4582" s="6"/>
    </row>
    <row r="4583" spans="1:3" x14ac:dyDescent="0.25">
      <c r="A4583" s="6"/>
      <c r="B4583" s="6"/>
      <c r="C4583" s="6"/>
    </row>
    <row r="4584" spans="1:3" x14ac:dyDescent="0.25">
      <c r="A4584" s="6"/>
      <c r="B4584" s="6"/>
      <c r="C4584" s="6"/>
    </row>
    <row r="4585" spans="1:3" x14ac:dyDescent="0.25">
      <c r="A4585" s="6"/>
      <c r="B4585" s="6"/>
      <c r="C4585" s="6"/>
    </row>
    <row r="4586" spans="1:3" x14ac:dyDescent="0.25">
      <c r="A4586" s="6"/>
      <c r="B4586" s="6"/>
      <c r="C4586" s="6"/>
    </row>
    <row r="4587" spans="1:3" x14ac:dyDescent="0.25">
      <c r="A4587" s="6"/>
      <c r="B4587" s="6"/>
      <c r="C4587" s="6"/>
    </row>
    <row r="4588" spans="1:3" x14ac:dyDescent="0.25">
      <c r="A4588" s="6"/>
      <c r="B4588" s="6"/>
      <c r="C4588" s="6"/>
    </row>
    <row r="4589" spans="1:3" x14ac:dyDescent="0.25">
      <c r="A4589" s="6"/>
      <c r="B4589" s="6"/>
      <c r="C4589" s="6"/>
    </row>
    <row r="4590" spans="1:3" x14ac:dyDescent="0.25">
      <c r="A4590" s="6"/>
      <c r="B4590" s="6"/>
      <c r="C4590" s="6"/>
    </row>
    <row r="4591" spans="1:3" x14ac:dyDescent="0.25">
      <c r="A4591" s="6"/>
      <c r="B4591" s="6"/>
      <c r="C4591" s="6"/>
    </row>
    <row r="4592" spans="1:3" x14ac:dyDescent="0.25">
      <c r="A4592" s="6"/>
      <c r="B4592" s="6"/>
      <c r="C4592" s="6"/>
    </row>
    <row r="4593" spans="1:3" x14ac:dyDescent="0.25">
      <c r="A4593" s="6"/>
      <c r="B4593" s="6"/>
      <c r="C4593" s="6"/>
    </row>
    <row r="4594" spans="1:3" x14ac:dyDescent="0.25">
      <c r="A4594" s="6"/>
      <c r="B4594" s="6"/>
      <c r="C4594" s="6"/>
    </row>
    <row r="4595" spans="1:3" x14ac:dyDescent="0.25">
      <c r="A4595" s="6"/>
      <c r="B4595" s="6"/>
      <c r="C4595" s="6"/>
    </row>
    <row r="4596" spans="1:3" x14ac:dyDescent="0.25">
      <c r="A4596" s="6"/>
      <c r="B4596" s="6"/>
      <c r="C4596" s="6"/>
    </row>
    <row r="4597" spans="1:3" x14ac:dyDescent="0.25">
      <c r="A4597" s="6"/>
      <c r="B4597" s="6"/>
      <c r="C4597" s="6"/>
    </row>
    <row r="4598" spans="1:3" x14ac:dyDescent="0.25">
      <c r="A4598" s="6"/>
      <c r="B4598" s="6"/>
      <c r="C4598" s="6"/>
    </row>
    <row r="4599" spans="1:3" x14ac:dyDescent="0.25">
      <c r="A4599" s="6"/>
      <c r="B4599" s="6"/>
      <c r="C4599" s="6"/>
    </row>
    <row r="4600" spans="1:3" x14ac:dyDescent="0.25">
      <c r="A4600" s="6"/>
      <c r="B4600" s="6"/>
      <c r="C4600" s="6"/>
    </row>
  </sheetData>
  <customSheetViews>
    <customSheetView guid="{0D7682CC-97E1-4270-ABA7-313C5FBA98B1}" scale="70" hiddenRows="1">
      <pane xSplit="2" ySplit="5" topLeftCell="KP6" activePane="bottomRight" state="frozen"/>
      <selection pane="bottomRight" activeCell="KV153" sqref="KV153"/>
      <pageMargins left="0" right="0" top="0" bottom="0" header="0.51181102362204722" footer="0.51181102362204722"/>
      <pageSetup paperSize="9" scale="77" orientation="landscape" r:id="rId1"/>
      <headerFooter alignWithMargins="0"/>
    </customSheetView>
  </customSheetViews>
  <mergeCells count="1">
    <mergeCell ref="D3:N3"/>
  </mergeCells>
  <pageMargins left="0" right="0" top="0" bottom="0" header="0.51181102362204722" footer="0.51181102362204722"/>
  <pageSetup paperSize="9" scale="77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шампиньоны</vt:lpstr>
      <vt:lpstr>шампиньоны!Заголовки_для_печати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Журавлёва А.</dc:creator>
  <cp:lastModifiedBy>Журавлёва А.</cp:lastModifiedBy>
  <dcterms:created xsi:type="dcterms:W3CDTF">2012-09-12T00:15:59Z</dcterms:created>
  <dcterms:modified xsi:type="dcterms:W3CDTF">2012-09-20T07:51:31Z</dcterms:modified>
</cp:coreProperties>
</file>